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Buku_Kerja_Ini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bc143cd34d56ac6/Dokumen/"/>
    </mc:Choice>
  </mc:AlternateContent>
  <xr:revisionPtr revIDLastSave="1165" documentId="8_{84A34147-32C2-40CD-8D7B-17EA424FAA69}" xr6:coauthVersionLast="47" xr6:coauthVersionMax="47" xr10:uidLastSave="{E2C1022D-57F9-46EE-9CFC-05780D29EC8B}"/>
  <bookViews>
    <workbookView xWindow="-96" yWindow="0" windowWidth="11712" windowHeight="12336" firstSheet="6" activeTab="8" xr2:uid="{BF5AAB62-8FD1-4F0B-8CDA-89D3B254A878}"/>
  </bookViews>
  <sheets>
    <sheet name="form respon" sheetId="8" r:id="rId1"/>
    <sheet name="blueprint impulsive buying" sheetId="3" r:id="rId2"/>
    <sheet name="blueprint social exclusion" sheetId="4" r:id="rId3"/>
    <sheet name="tryout impulsive buying" sheetId="2" r:id="rId4"/>
    <sheet name="tryout social exclusion" sheetId="1" r:id="rId5"/>
    <sheet name="final form respon" sheetId="14" r:id="rId6"/>
    <sheet name="penelitian impulsive buying" sheetId="12" r:id="rId7"/>
    <sheet name="penelitian social exclusion" sheetId="13" r:id="rId8"/>
    <sheet name="data masuk file skripsi" sheetId="9" r:id="rId9"/>
    <sheet name="lampiran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" i="1" l="1"/>
  <c r="X18" i="13"/>
  <c r="U6" i="12"/>
  <c r="U3" i="12"/>
  <c r="U4" i="12"/>
  <c r="U5" i="12"/>
  <c r="U7" i="12"/>
  <c r="U8" i="12"/>
  <c r="U9" i="12"/>
  <c r="U10" i="12"/>
  <c r="U11" i="12"/>
  <c r="U12" i="12"/>
  <c r="U13" i="12"/>
  <c r="U14" i="12"/>
  <c r="U15" i="12"/>
  <c r="U16" i="12"/>
  <c r="U17" i="12"/>
  <c r="U18" i="12"/>
  <c r="U19" i="12"/>
  <c r="U20" i="12"/>
  <c r="U21" i="12"/>
  <c r="U22" i="12"/>
  <c r="U23" i="12"/>
  <c r="U24" i="12"/>
  <c r="U25" i="12"/>
  <c r="U26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2" i="12"/>
  <c r="U43" i="12"/>
  <c r="U44" i="12"/>
  <c r="U45" i="12"/>
  <c r="U46" i="12"/>
  <c r="U47" i="12"/>
  <c r="U48" i="12"/>
  <c r="U49" i="12"/>
  <c r="U50" i="12"/>
  <c r="U51" i="12"/>
  <c r="U52" i="12"/>
  <c r="U53" i="12"/>
  <c r="U54" i="12"/>
  <c r="U55" i="12"/>
  <c r="U56" i="12"/>
  <c r="U57" i="12"/>
  <c r="U58" i="12"/>
  <c r="U59" i="12"/>
  <c r="U60" i="12"/>
  <c r="U61" i="12"/>
  <c r="U62" i="12"/>
  <c r="U63" i="12"/>
  <c r="U64" i="12"/>
  <c r="U65" i="12"/>
  <c r="U66" i="12"/>
  <c r="U67" i="12"/>
  <c r="U68" i="12"/>
  <c r="U69" i="12"/>
  <c r="U70" i="12"/>
  <c r="U71" i="12"/>
  <c r="U72" i="12"/>
  <c r="U73" i="12"/>
  <c r="U74" i="12"/>
  <c r="U75" i="12"/>
  <c r="U76" i="12"/>
  <c r="U77" i="12"/>
  <c r="U78" i="12"/>
  <c r="U79" i="12"/>
  <c r="U80" i="12"/>
  <c r="U81" i="12"/>
  <c r="U82" i="12"/>
  <c r="U83" i="12"/>
  <c r="U84" i="12"/>
  <c r="U85" i="12"/>
  <c r="U86" i="12"/>
  <c r="U87" i="12"/>
  <c r="U88" i="12"/>
  <c r="U89" i="12"/>
  <c r="U90" i="12"/>
  <c r="U91" i="12"/>
  <c r="U92" i="12"/>
  <c r="U93" i="12"/>
  <c r="U94" i="12"/>
  <c r="U95" i="12"/>
  <c r="U96" i="12"/>
  <c r="U97" i="12"/>
  <c r="U98" i="12"/>
  <c r="U99" i="12"/>
  <c r="U100" i="12"/>
  <c r="U101" i="12"/>
  <c r="U2" i="12"/>
  <c r="P15" i="13"/>
  <c r="P3" i="13"/>
  <c r="P4" i="13"/>
  <c r="P5" i="13"/>
  <c r="P6" i="13"/>
  <c r="P7" i="13"/>
  <c r="P8" i="13"/>
  <c r="P9" i="13"/>
  <c r="P10" i="13"/>
  <c r="P11" i="13"/>
  <c r="P12" i="13"/>
  <c r="P13" i="13"/>
  <c r="P14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P67" i="13"/>
  <c r="P68" i="13"/>
  <c r="P69" i="13"/>
  <c r="P70" i="13"/>
  <c r="P71" i="13"/>
  <c r="P72" i="13"/>
  <c r="P73" i="13"/>
  <c r="P74" i="13"/>
  <c r="P75" i="13"/>
  <c r="P76" i="13"/>
  <c r="P77" i="13"/>
  <c r="P78" i="13"/>
  <c r="P79" i="13"/>
  <c r="P80" i="13"/>
  <c r="P81" i="13"/>
  <c r="P82" i="13"/>
  <c r="P83" i="13"/>
  <c r="P84" i="13"/>
  <c r="P85" i="13"/>
  <c r="P86" i="13"/>
  <c r="P87" i="13"/>
  <c r="P88" i="13"/>
  <c r="P89" i="13"/>
  <c r="P90" i="13"/>
  <c r="P91" i="13"/>
  <c r="P92" i="13"/>
  <c r="P93" i="13"/>
  <c r="P94" i="13"/>
  <c r="P95" i="13"/>
  <c r="P96" i="13"/>
  <c r="P97" i="13"/>
  <c r="P98" i="13"/>
  <c r="P99" i="13"/>
  <c r="P100" i="13"/>
  <c r="P101" i="13"/>
  <c r="P2" i="13"/>
  <c r="T4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O9" i="13"/>
  <c r="O8" i="13"/>
  <c r="O7" i="13"/>
  <c r="O6" i="13"/>
  <c r="O5" i="13"/>
  <c r="O4" i="13"/>
  <c r="O3" i="13"/>
  <c r="O2" i="13"/>
  <c r="R4" i="13" l="1"/>
  <c r="S4" i="13"/>
  <c r="T15" i="13" l="1"/>
  <c r="U4" i="13"/>
  <c r="W10" i="13"/>
  <c r="W11" i="13"/>
  <c r="W12" i="13"/>
  <c r="T101" i="12"/>
  <c r="T100" i="12"/>
  <c r="T99" i="12"/>
  <c r="T98" i="12"/>
  <c r="T97" i="12"/>
  <c r="T96" i="12"/>
  <c r="T95" i="12"/>
  <c r="T94" i="12"/>
  <c r="T93" i="12"/>
  <c r="T92" i="12"/>
  <c r="T91" i="12"/>
  <c r="T90" i="12"/>
  <c r="T89" i="12"/>
  <c r="T88" i="12"/>
  <c r="T87" i="12"/>
  <c r="T86" i="12"/>
  <c r="T85" i="12"/>
  <c r="T84" i="12"/>
  <c r="T83" i="12"/>
  <c r="T82" i="12"/>
  <c r="T81" i="12"/>
  <c r="T80" i="12"/>
  <c r="T79" i="12"/>
  <c r="T78" i="12"/>
  <c r="T77" i="12"/>
  <c r="T76" i="12"/>
  <c r="T75" i="12"/>
  <c r="T74" i="12"/>
  <c r="T73" i="12"/>
  <c r="T72" i="12"/>
  <c r="T71" i="12"/>
  <c r="T70" i="12"/>
  <c r="T69" i="12"/>
  <c r="T68" i="12"/>
  <c r="T67" i="12"/>
  <c r="T66" i="12"/>
  <c r="T65" i="12"/>
  <c r="T64" i="12"/>
  <c r="T63" i="12"/>
  <c r="T62" i="12"/>
  <c r="T61" i="12"/>
  <c r="T60" i="12"/>
  <c r="T59" i="12"/>
  <c r="T58" i="12"/>
  <c r="T57" i="12"/>
  <c r="T56" i="12"/>
  <c r="T55" i="12"/>
  <c r="T54" i="12"/>
  <c r="T53" i="12"/>
  <c r="T52" i="12"/>
  <c r="T51" i="12"/>
  <c r="T50" i="12"/>
  <c r="T49" i="12"/>
  <c r="T48" i="12"/>
  <c r="T47" i="12"/>
  <c r="T46" i="12"/>
  <c r="T45" i="12"/>
  <c r="T44" i="12"/>
  <c r="T43" i="12"/>
  <c r="T42" i="12"/>
  <c r="T41" i="12"/>
  <c r="T40" i="12"/>
  <c r="T39" i="12"/>
  <c r="T38" i="12"/>
  <c r="T37" i="12"/>
  <c r="T36" i="12"/>
  <c r="T35" i="12"/>
  <c r="T34" i="12"/>
  <c r="T33" i="12"/>
  <c r="T32" i="12"/>
  <c r="T31" i="12"/>
  <c r="T30" i="12"/>
  <c r="T29" i="12"/>
  <c r="T28" i="12"/>
  <c r="T27" i="12"/>
  <c r="T26" i="12"/>
  <c r="T25" i="12"/>
  <c r="T24" i="12"/>
  <c r="T23" i="12"/>
  <c r="T22" i="12"/>
  <c r="T21" i="12"/>
  <c r="T20" i="12"/>
  <c r="T19" i="12"/>
  <c r="T18" i="12"/>
  <c r="T17" i="12"/>
  <c r="T16" i="12"/>
  <c r="T15" i="12"/>
  <c r="T14" i="12"/>
  <c r="T13" i="12"/>
  <c r="T12" i="12"/>
  <c r="T11" i="12"/>
  <c r="T10" i="12"/>
  <c r="T9" i="12"/>
  <c r="T8" i="12"/>
  <c r="T7" i="12"/>
  <c r="T6" i="12"/>
  <c r="T5" i="12"/>
  <c r="T4" i="12"/>
  <c r="T3" i="12"/>
  <c r="T2" i="12"/>
  <c r="U31" i="2"/>
  <c r="V31" i="2" s="1"/>
  <c r="U30" i="2"/>
  <c r="V30" i="2" s="1"/>
  <c r="U29" i="2"/>
  <c r="V29" i="2" s="1"/>
  <c r="U28" i="2"/>
  <c r="V28" i="2" s="1"/>
  <c r="U27" i="2"/>
  <c r="V27" i="2" s="1"/>
  <c r="U26" i="2"/>
  <c r="V26" i="2" s="1"/>
  <c r="U25" i="2"/>
  <c r="V25" i="2" s="1"/>
  <c r="U24" i="2"/>
  <c r="V24" i="2" s="1"/>
  <c r="U23" i="2"/>
  <c r="V23" i="2" s="1"/>
  <c r="U22" i="2"/>
  <c r="V22" i="2" s="1"/>
  <c r="U21" i="2"/>
  <c r="V21" i="2" s="1"/>
  <c r="U20" i="2"/>
  <c r="V20" i="2" s="1"/>
  <c r="U19" i="2"/>
  <c r="V19" i="2" s="1"/>
  <c r="U18" i="2"/>
  <c r="V18" i="2" s="1"/>
  <c r="U17" i="2"/>
  <c r="V17" i="2" s="1"/>
  <c r="U16" i="2"/>
  <c r="V16" i="2" s="1"/>
  <c r="U15" i="2"/>
  <c r="V15" i="2" s="1"/>
  <c r="U14" i="2"/>
  <c r="V14" i="2" s="1"/>
  <c r="U13" i="2"/>
  <c r="V13" i="2" s="1"/>
  <c r="U12" i="2"/>
  <c r="V12" i="2" s="1"/>
  <c r="U11" i="2"/>
  <c r="V11" i="2" s="1"/>
  <c r="U10" i="2"/>
  <c r="V10" i="2" s="1"/>
  <c r="U9" i="2"/>
  <c r="V9" i="2" s="1"/>
  <c r="U8" i="2"/>
  <c r="V8" i="2" s="1"/>
  <c r="U7" i="2"/>
  <c r="V7" i="2" s="1"/>
  <c r="U6" i="2"/>
  <c r="V6" i="2" s="1"/>
  <c r="U5" i="2"/>
  <c r="V5" i="2" s="1"/>
  <c r="U4" i="2"/>
  <c r="V4" i="2" s="1"/>
  <c r="U3" i="2"/>
  <c r="V3" i="2" s="1"/>
  <c r="U2" i="2"/>
  <c r="Z4" i="2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2" i="1"/>
  <c r="Y4" i="1"/>
  <c r="Z4" i="1" l="1"/>
  <c r="Z13" i="1" s="1"/>
  <c r="AA4" i="1"/>
  <c r="AD10" i="1"/>
  <c r="V2" i="2"/>
  <c r="Y4" i="2"/>
  <c r="AB4" i="2" s="1"/>
  <c r="AD9" i="1"/>
  <c r="AD8" i="1"/>
  <c r="X4" i="12"/>
  <c r="Z4" i="12" s="1"/>
  <c r="W4" i="12"/>
  <c r="AA4" i="2" l="1"/>
  <c r="AA13" i="2" s="1"/>
  <c r="AE10" i="2"/>
  <c r="AE9" i="2"/>
  <c r="AE8" i="2"/>
  <c r="Y4" i="12"/>
  <c r="X15" i="12" s="1"/>
  <c r="AB11" i="12"/>
  <c r="AB10" i="12"/>
  <c r="AB12" i="12"/>
  <c r="AC19" i="12" l="1"/>
</calcChain>
</file>

<file path=xl/sharedStrings.xml><?xml version="1.0" encoding="utf-8"?>
<sst xmlns="http://schemas.openxmlformats.org/spreadsheetml/2006/main" count="11428" uniqueCount="707">
  <si>
    <t>TOTAL</t>
  </si>
  <si>
    <t>NILAI MIN</t>
  </si>
  <si>
    <t>NILAI MAX</t>
  </si>
  <si>
    <t>JUMLAH AITEM</t>
  </si>
  <si>
    <t>JUMLAH RESPONDEN</t>
  </si>
  <si>
    <t>MEAN</t>
  </si>
  <si>
    <t>SD</t>
  </si>
  <si>
    <t>M-1SD</t>
  </si>
  <si>
    <t>M+1SD</t>
  </si>
  <si>
    <t xml:space="preserve"> </t>
  </si>
  <si>
    <t>RUMUS 3 KATEGORI DATA</t>
  </si>
  <si>
    <t>DISTRIBUSI FREKUENSI</t>
  </si>
  <si>
    <t>RENDAH</t>
  </si>
  <si>
    <t>X &lt; M - 1SD</t>
  </si>
  <si>
    <t xml:space="preserve">RENDAH </t>
  </si>
  <si>
    <t>SEDANG</t>
  </si>
  <si>
    <t>M - 1SD X &lt; M + 1SD</t>
  </si>
  <si>
    <t>TINGGI</t>
  </si>
  <si>
    <t>M + 1SD £ X</t>
  </si>
  <si>
    <t xml:space="preserve">KRITERIA KATEGORI </t>
  </si>
  <si>
    <t>KATEGORI</t>
  </si>
  <si>
    <t>33 &lt; 58</t>
  </si>
  <si>
    <t/>
  </si>
  <si>
    <t>Correlations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</si>
  <si>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</si>
  <si>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</si>
  <si>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</si>
  <si>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</si>
  <si>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</si>
  <si>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</si>
  <si>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</si>
  <si>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</si>
  <si>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</si>
  <si>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</si>
  <si>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</si>
  <si>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</si>
  <si>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</si>
  <si>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</si>
  <si>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</si>
  <si>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</si>
  <si>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</si>
  <si>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</si>
  <si>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</si>
  <si>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</si>
  <si>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total</t>
  </si>
  <si>
    <t>Pearson Correlation</t>
  </si>
  <si>
    <t>Sig. (2-tailed)</t>
  </si>
  <si>
    <t>N</t>
  </si>
  <si>
    <t>**. Correlation is significant at the 0.01 level (2-tailed).</t>
  </si>
  <si>
    <t>*. Correlation is significant at the 0.05 level (2-tailed).</t>
  </si>
  <si>
    <r>
      <t>.728</t>
    </r>
    <r>
      <rPr>
        <vertAlign val="superscript"/>
        <sz val="9"/>
        <color indexed="60"/>
        <rFont val="Arial"/>
        <family val="2"/>
      </rPr>
      <t>**</t>
    </r>
  </si>
  <si>
    <r>
      <t>.471</t>
    </r>
    <r>
      <rPr>
        <vertAlign val="superscript"/>
        <sz val="9"/>
        <color indexed="60"/>
        <rFont val="Arial"/>
        <family val="2"/>
      </rPr>
      <t>**</t>
    </r>
  </si>
  <si>
    <r>
      <t>.481</t>
    </r>
    <r>
      <rPr>
        <vertAlign val="superscript"/>
        <sz val="9"/>
        <color indexed="60"/>
        <rFont val="Arial"/>
        <family val="2"/>
      </rPr>
      <t>**</t>
    </r>
  </si>
  <si>
    <r>
      <t>.469</t>
    </r>
    <r>
      <rPr>
        <vertAlign val="superscript"/>
        <sz val="9"/>
        <color indexed="60"/>
        <rFont val="Arial"/>
        <family val="2"/>
      </rPr>
      <t>**</t>
    </r>
  </si>
  <si>
    <r>
      <t>.736</t>
    </r>
    <r>
      <rPr>
        <vertAlign val="superscript"/>
        <sz val="9"/>
        <color indexed="60"/>
        <rFont val="Arial"/>
        <family val="2"/>
      </rPr>
      <t>**</t>
    </r>
  </si>
  <si>
    <r>
      <t>.688</t>
    </r>
    <r>
      <rPr>
        <vertAlign val="superscript"/>
        <sz val="9"/>
        <color indexed="60"/>
        <rFont val="Arial"/>
        <family val="2"/>
      </rPr>
      <t>**</t>
    </r>
  </si>
  <si>
    <r>
      <t>.720</t>
    </r>
    <r>
      <rPr>
        <vertAlign val="superscript"/>
        <sz val="9"/>
        <color indexed="60"/>
        <rFont val="Arial"/>
        <family val="2"/>
      </rPr>
      <t>**</t>
    </r>
  </si>
  <si>
    <r>
      <t>.517</t>
    </r>
    <r>
      <rPr>
        <vertAlign val="superscript"/>
        <sz val="9"/>
        <color indexed="60"/>
        <rFont val="Arial"/>
        <family val="2"/>
      </rPr>
      <t>**</t>
    </r>
  </si>
  <si>
    <r>
      <t>.478</t>
    </r>
    <r>
      <rPr>
        <vertAlign val="superscript"/>
        <sz val="9"/>
        <color indexed="60"/>
        <rFont val="Arial"/>
        <family val="2"/>
      </rPr>
      <t>**</t>
    </r>
  </si>
  <si>
    <r>
      <t>.732</t>
    </r>
    <r>
      <rPr>
        <vertAlign val="superscript"/>
        <sz val="9"/>
        <color indexed="60"/>
        <rFont val="Arial"/>
        <family val="2"/>
      </rPr>
      <t>**</t>
    </r>
  </si>
  <si>
    <r>
      <t>.601</t>
    </r>
    <r>
      <rPr>
        <vertAlign val="superscript"/>
        <sz val="9"/>
        <color indexed="60"/>
        <rFont val="Arial"/>
        <family val="2"/>
      </rPr>
      <t>**</t>
    </r>
  </si>
  <si>
    <r>
      <t>.828</t>
    </r>
    <r>
      <rPr>
        <vertAlign val="superscript"/>
        <sz val="9"/>
        <color indexed="60"/>
        <rFont val="Arial"/>
        <family val="2"/>
      </rPr>
      <t>**</t>
    </r>
  </si>
  <si>
    <r>
      <t>.584</t>
    </r>
    <r>
      <rPr>
        <vertAlign val="superscript"/>
        <sz val="9"/>
        <color indexed="60"/>
        <rFont val="Arial"/>
        <family val="2"/>
      </rPr>
      <t>**</t>
    </r>
  </si>
  <si>
    <r>
      <t>.654</t>
    </r>
    <r>
      <rPr>
        <vertAlign val="superscript"/>
        <sz val="9"/>
        <color indexed="60"/>
        <rFont val="Arial"/>
        <family val="2"/>
      </rPr>
      <t>**</t>
    </r>
  </si>
  <si>
    <r>
      <t>.586</t>
    </r>
    <r>
      <rPr>
        <vertAlign val="superscript"/>
        <sz val="9"/>
        <color indexed="60"/>
        <rFont val="Arial"/>
        <family val="2"/>
      </rPr>
      <t>**</t>
    </r>
  </si>
  <si>
    <r>
      <t>.537</t>
    </r>
    <r>
      <rPr>
        <vertAlign val="superscript"/>
        <sz val="9"/>
        <color indexed="60"/>
        <rFont val="Arial"/>
        <family val="2"/>
      </rPr>
      <t>**</t>
    </r>
  </si>
  <si>
    <r>
      <t>.670</t>
    </r>
    <r>
      <rPr>
        <vertAlign val="superscript"/>
        <sz val="9"/>
        <color indexed="60"/>
        <rFont val="Arial"/>
        <family val="2"/>
      </rPr>
      <t>**</t>
    </r>
  </si>
  <si>
    <r>
      <t>.503</t>
    </r>
    <r>
      <rPr>
        <vertAlign val="superscript"/>
        <sz val="9"/>
        <color indexed="60"/>
        <rFont val="Arial"/>
        <family val="2"/>
      </rPr>
      <t>**</t>
    </r>
  </si>
  <si>
    <r>
      <t>.492</t>
    </r>
    <r>
      <rPr>
        <vertAlign val="superscript"/>
        <sz val="9"/>
        <color indexed="60"/>
        <rFont val="Arial"/>
        <family val="2"/>
      </rPr>
      <t>**</t>
    </r>
  </si>
  <si>
    <r>
      <t>.631</t>
    </r>
    <r>
      <rPr>
        <vertAlign val="superscript"/>
        <sz val="9"/>
        <color indexed="60"/>
        <rFont val="Arial"/>
        <family val="2"/>
      </rPr>
      <t>**</t>
    </r>
  </si>
  <si>
    <r>
      <t>.424</t>
    </r>
    <r>
      <rPr>
        <vertAlign val="superscript"/>
        <sz val="9"/>
        <color indexed="60"/>
        <rFont val="Arial"/>
        <family val="2"/>
      </rPr>
      <t>*</t>
    </r>
  </si>
  <si>
    <r>
      <t>.363</t>
    </r>
    <r>
      <rPr>
        <vertAlign val="superscript"/>
        <sz val="9"/>
        <color indexed="60"/>
        <rFont val="Arial"/>
        <family val="2"/>
      </rPr>
      <t>*</t>
    </r>
  </si>
  <si>
    <r>
      <t>.605</t>
    </r>
    <r>
      <rPr>
        <vertAlign val="superscript"/>
        <sz val="9"/>
        <color indexed="60"/>
        <rFont val="Arial"/>
        <family val="2"/>
      </rPr>
      <t>**</t>
    </r>
  </si>
  <si>
    <r>
      <t>.423</t>
    </r>
    <r>
      <rPr>
        <vertAlign val="superscript"/>
        <sz val="9"/>
        <color indexed="60"/>
        <rFont val="Arial"/>
        <family val="2"/>
      </rPr>
      <t>*</t>
    </r>
  </si>
  <si>
    <r>
      <t>.509</t>
    </r>
    <r>
      <rPr>
        <vertAlign val="superscript"/>
        <sz val="9"/>
        <color indexed="60"/>
        <rFont val="Arial"/>
        <family val="2"/>
      </rPr>
      <t>**</t>
    </r>
  </si>
  <si>
    <r>
      <t>.373</t>
    </r>
    <r>
      <rPr>
        <vertAlign val="superscript"/>
        <sz val="9"/>
        <color indexed="60"/>
        <rFont val="Arial"/>
        <family val="2"/>
      </rPr>
      <t>*</t>
    </r>
  </si>
  <si>
    <r>
      <t>.370</t>
    </r>
    <r>
      <rPr>
        <vertAlign val="superscript"/>
        <sz val="9"/>
        <color indexed="60"/>
        <rFont val="Arial"/>
        <family val="2"/>
      </rPr>
      <t>*</t>
    </r>
  </si>
  <si>
    <r>
      <t>.615</t>
    </r>
    <r>
      <rPr>
        <vertAlign val="superscript"/>
        <sz val="9"/>
        <color indexed="60"/>
        <rFont val="Arial"/>
        <family val="2"/>
      </rPr>
      <t>**</t>
    </r>
  </si>
  <si>
    <r>
      <t>.630</t>
    </r>
    <r>
      <rPr>
        <vertAlign val="superscript"/>
        <sz val="9"/>
        <color indexed="60"/>
        <rFont val="Arial"/>
        <family val="2"/>
      </rPr>
      <t>**</t>
    </r>
  </si>
  <si>
    <r>
      <t>.411</t>
    </r>
    <r>
      <rPr>
        <vertAlign val="superscript"/>
        <sz val="9"/>
        <color indexed="60"/>
        <rFont val="Arial"/>
        <family val="2"/>
      </rPr>
      <t>*</t>
    </r>
  </si>
  <si>
    <r>
      <t>.384</t>
    </r>
    <r>
      <rPr>
        <vertAlign val="superscript"/>
        <sz val="9"/>
        <color indexed="60"/>
        <rFont val="Arial"/>
        <family val="2"/>
      </rPr>
      <t>*</t>
    </r>
  </si>
  <si>
    <r>
      <t>.425</t>
    </r>
    <r>
      <rPr>
        <vertAlign val="superscript"/>
        <sz val="9"/>
        <color indexed="60"/>
        <rFont val="Arial"/>
        <family val="2"/>
      </rPr>
      <t>*</t>
    </r>
  </si>
  <si>
    <r>
      <t>.428</t>
    </r>
    <r>
      <rPr>
        <vertAlign val="superscript"/>
        <sz val="9"/>
        <color indexed="60"/>
        <rFont val="Arial"/>
        <family val="2"/>
      </rPr>
      <t>*</t>
    </r>
  </si>
  <si>
    <r>
      <t>.427</t>
    </r>
    <r>
      <rPr>
        <vertAlign val="superscript"/>
        <sz val="9"/>
        <color indexed="60"/>
        <rFont val="Arial"/>
        <family val="2"/>
      </rPr>
      <t>*</t>
    </r>
  </si>
  <si>
    <r>
      <t>.474</t>
    </r>
    <r>
      <rPr>
        <vertAlign val="superscript"/>
        <sz val="9"/>
        <color indexed="60"/>
        <rFont val="Arial"/>
        <family val="2"/>
      </rPr>
      <t>**</t>
    </r>
  </si>
  <si>
    <r>
      <t>.406</t>
    </r>
    <r>
      <rPr>
        <vertAlign val="superscript"/>
        <sz val="9"/>
        <color indexed="60"/>
        <rFont val="Arial"/>
        <family val="2"/>
      </rPr>
      <t>*</t>
    </r>
  </si>
  <si>
    <r>
      <t>.404</t>
    </r>
    <r>
      <rPr>
        <vertAlign val="superscript"/>
        <sz val="9"/>
        <color indexed="60"/>
        <rFont val="Arial"/>
        <family val="2"/>
      </rPr>
      <t>*</t>
    </r>
  </si>
  <si>
    <r>
      <t>.465</t>
    </r>
    <r>
      <rPr>
        <vertAlign val="superscript"/>
        <sz val="9"/>
        <color indexed="60"/>
        <rFont val="Arial"/>
        <family val="2"/>
      </rPr>
      <t>**</t>
    </r>
  </si>
  <si>
    <r>
      <t>.552</t>
    </r>
    <r>
      <rPr>
        <vertAlign val="superscript"/>
        <sz val="9"/>
        <color indexed="60"/>
        <rFont val="Arial"/>
        <family val="2"/>
      </rPr>
      <t>**</t>
    </r>
  </si>
  <si>
    <r>
      <t>.518</t>
    </r>
    <r>
      <rPr>
        <vertAlign val="superscript"/>
        <sz val="9"/>
        <color indexed="60"/>
        <rFont val="Arial"/>
        <family val="2"/>
      </rPr>
      <t>**</t>
    </r>
  </si>
  <si>
    <r>
      <t>.487</t>
    </r>
    <r>
      <rPr>
        <vertAlign val="superscript"/>
        <sz val="9"/>
        <color indexed="60"/>
        <rFont val="Arial"/>
        <family val="2"/>
      </rPr>
      <t>**</t>
    </r>
  </si>
  <si>
    <r>
      <t>.376</t>
    </r>
    <r>
      <rPr>
        <vertAlign val="superscript"/>
        <sz val="9"/>
        <color indexed="60"/>
        <rFont val="Arial"/>
        <family val="2"/>
      </rPr>
      <t>*</t>
    </r>
  </si>
  <si>
    <r>
      <t>.595</t>
    </r>
    <r>
      <rPr>
        <vertAlign val="superscript"/>
        <sz val="9"/>
        <color indexed="60"/>
        <rFont val="Arial"/>
        <family val="2"/>
      </rPr>
      <t>**</t>
    </r>
  </si>
  <si>
    <r>
      <t>.489</t>
    </r>
    <r>
      <rPr>
        <vertAlign val="superscript"/>
        <sz val="9"/>
        <color indexed="60"/>
        <rFont val="Arial"/>
        <family val="2"/>
      </rPr>
      <t>**</t>
    </r>
  </si>
  <si>
    <r>
      <t>.456</t>
    </r>
    <r>
      <rPr>
        <vertAlign val="superscript"/>
        <sz val="9"/>
        <color indexed="60"/>
        <rFont val="Arial"/>
        <family val="2"/>
      </rPr>
      <t>*</t>
    </r>
  </si>
  <si>
    <r>
      <t>.499</t>
    </r>
    <r>
      <rPr>
        <vertAlign val="superscript"/>
        <sz val="9"/>
        <color indexed="60"/>
        <rFont val="Arial"/>
        <family val="2"/>
      </rPr>
      <t>**</t>
    </r>
  </si>
  <si>
    <r>
      <t>.651</t>
    </r>
    <r>
      <rPr>
        <vertAlign val="superscript"/>
        <sz val="9"/>
        <color indexed="60"/>
        <rFont val="Arial"/>
        <family val="2"/>
      </rPr>
      <t>**</t>
    </r>
  </si>
  <si>
    <r>
      <t>.571</t>
    </r>
    <r>
      <rPr>
        <vertAlign val="superscript"/>
        <sz val="9"/>
        <color indexed="60"/>
        <rFont val="Arial"/>
        <family val="2"/>
      </rPr>
      <t>**</t>
    </r>
  </si>
  <si>
    <r>
      <t>.604</t>
    </r>
    <r>
      <rPr>
        <vertAlign val="superscript"/>
        <sz val="9"/>
        <color indexed="60"/>
        <rFont val="Arial"/>
        <family val="2"/>
      </rPr>
      <t>**</t>
    </r>
  </si>
  <si>
    <r>
      <t>.741</t>
    </r>
    <r>
      <rPr>
        <vertAlign val="superscript"/>
        <sz val="9"/>
        <color indexed="60"/>
        <rFont val="Arial"/>
        <family val="2"/>
      </rPr>
      <t>**</t>
    </r>
  </si>
  <si>
    <r>
      <t>.680</t>
    </r>
    <r>
      <rPr>
        <vertAlign val="superscript"/>
        <sz val="9"/>
        <color indexed="60"/>
        <rFont val="Arial"/>
        <family val="2"/>
      </rPr>
      <t>**</t>
    </r>
  </si>
  <si>
    <r>
      <t>.572</t>
    </r>
    <r>
      <rPr>
        <vertAlign val="superscript"/>
        <sz val="9"/>
        <color indexed="60"/>
        <rFont val="Arial"/>
        <family val="2"/>
      </rPr>
      <t>**</t>
    </r>
  </si>
  <si>
    <r>
      <t>.453</t>
    </r>
    <r>
      <rPr>
        <vertAlign val="superscript"/>
        <sz val="9"/>
        <color indexed="60"/>
        <rFont val="Arial"/>
        <family val="2"/>
      </rPr>
      <t>*</t>
    </r>
  </si>
  <si>
    <r>
      <t>.441</t>
    </r>
    <r>
      <rPr>
        <vertAlign val="superscript"/>
        <sz val="9"/>
        <color indexed="60"/>
        <rFont val="Arial"/>
        <family val="2"/>
      </rPr>
      <t>*</t>
    </r>
  </si>
  <si>
    <r>
      <t>.675</t>
    </r>
    <r>
      <rPr>
        <vertAlign val="superscript"/>
        <sz val="9"/>
        <color indexed="60"/>
        <rFont val="Arial"/>
        <family val="2"/>
      </rPr>
      <t>**</t>
    </r>
  </si>
  <si>
    <r>
      <t>.780</t>
    </r>
    <r>
      <rPr>
        <vertAlign val="superscript"/>
        <sz val="9"/>
        <color indexed="60"/>
        <rFont val="Arial"/>
        <family val="2"/>
      </rPr>
      <t>**</t>
    </r>
  </si>
  <si>
    <r>
      <t>.490</t>
    </r>
    <r>
      <rPr>
        <vertAlign val="superscript"/>
        <sz val="9"/>
        <color indexed="60"/>
        <rFont val="Arial"/>
        <family val="2"/>
      </rPr>
      <t>**</t>
    </r>
  </si>
  <si>
    <r>
      <t>.516</t>
    </r>
    <r>
      <rPr>
        <vertAlign val="superscript"/>
        <sz val="9"/>
        <color indexed="60"/>
        <rFont val="Arial"/>
        <family val="2"/>
      </rPr>
      <t>**</t>
    </r>
  </si>
  <si>
    <r>
      <t>.493</t>
    </r>
    <r>
      <rPr>
        <vertAlign val="superscript"/>
        <sz val="9"/>
        <color indexed="60"/>
        <rFont val="Arial"/>
        <family val="2"/>
      </rPr>
      <t>**</t>
    </r>
  </si>
  <si>
    <r>
      <t>.454</t>
    </r>
    <r>
      <rPr>
        <vertAlign val="superscript"/>
        <sz val="9"/>
        <color indexed="60"/>
        <rFont val="Arial"/>
        <family val="2"/>
      </rPr>
      <t>*</t>
    </r>
  </si>
  <si>
    <r>
      <t>.709</t>
    </r>
    <r>
      <rPr>
        <vertAlign val="superscript"/>
        <sz val="9"/>
        <color indexed="60"/>
        <rFont val="Arial"/>
        <family val="2"/>
      </rPr>
      <t>**</t>
    </r>
  </si>
  <si>
    <r>
      <t>.618</t>
    </r>
    <r>
      <rPr>
        <vertAlign val="superscript"/>
        <sz val="9"/>
        <color indexed="60"/>
        <rFont val="Arial"/>
        <family val="2"/>
      </rPr>
      <t>**</t>
    </r>
  </si>
  <si>
    <r>
      <t>.380</t>
    </r>
    <r>
      <rPr>
        <vertAlign val="superscript"/>
        <sz val="9"/>
        <color indexed="60"/>
        <rFont val="Arial"/>
        <family val="2"/>
      </rPr>
      <t>*</t>
    </r>
  </si>
  <si>
    <r>
      <t>.368</t>
    </r>
    <r>
      <rPr>
        <vertAlign val="superscript"/>
        <sz val="9"/>
        <color indexed="60"/>
        <rFont val="Arial"/>
        <family val="2"/>
      </rPr>
      <t>*</t>
    </r>
  </si>
  <si>
    <r>
      <t>.402</t>
    </r>
    <r>
      <rPr>
        <vertAlign val="superscript"/>
        <sz val="9"/>
        <color indexed="60"/>
        <rFont val="Arial"/>
        <family val="2"/>
      </rPr>
      <t>*</t>
    </r>
  </si>
  <si>
    <r>
      <t>.386</t>
    </r>
    <r>
      <rPr>
        <vertAlign val="superscript"/>
        <sz val="9"/>
        <color indexed="60"/>
        <rFont val="Arial"/>
        <family val="2"/>
      </rPr>
      <t>*</t>
    </r>
  </si>
  <si>
    <r>
      <t>.429</t>
    </r>
    <r>
      <rPr>
        <vertAlign val="superscript"/>
        <sz val="9"/>
        <color indexed="60"/>
        <rFont val="Arial"/>
        <family val="2"/>
      </rPr>
      <t>*</t>
    </r>
  </si>
  <si>
    <r>
      <t>.639</t>
    </r>
    <r>
      <rPr>
        <vertAlign val="superscript"/>
        <sz val="9"/>
        <color indexed="60"/>
        <rFont val="Arial"/>
        <family val="2"/>
      </rPr>
      <t>**</t>
    </r>
  </si>
  <si>
    <r>
      <t>.620</t>
    </r>
    <r>
      <rPr>
        <vertAlign val="superscript"/>
        <sz val="9"/>
        <color indexed="60"/>
        <rFont val="Arial"/>
        <family val="2"/>
      </rPr>
      <t>**</t>
    </r>
  </si>
  <si>
    <r>
      <t>.475</t>
    </r>
    <r>
      <rPr>
        <vertAlign val="superscript"/>
        <sz val="9"/>
        <color indexed="60"/>
        <rFont val="Arial"/>
        <family val="2"/>
      </rPr>
      <t>**</t>
    </r>
  </si>
  <si>
    <r>
      <t>.450</t>
    </r>
    <r>
      <rPr>
        <vertAlign val="superscript"/>
        <sz val="9"/>
        <color indexed="60"/>
        <rFont val="Arial"/>
        <family val="2"/>
      </rPr>
      <t>*</t>
    </r>
  </si>
  <si>
    <r>
      <t>.548</t>
    </r>
    <r>
      <rPr>
        <vertAlign val="superscript"/>
        <sz val="9"/>
        <color indexed="60"/>
        <rFont val="Arial"/>
        <family val="2"/>
      </rPr>
      <t>**</t>
    </r>
  </si>
  <si>
    <r>
      <t>.486</t>
    </r>
    <r>
      <rPr>
        <vertAlign val="superscript"/>
        <sz val="9"/>
        <color indexed="60"/>
        <rFont val="Arial"/>
        <family val="2"/>
      </rPr>
      <t>**</t>
    </r>
  </si>
  <si>
    <r>
      <t>.528</t>
    </r>
    <r>
      <rPr>
        <vertAlign val="superscript"/>
        <sz val="9"/>
        <color indexed="60"/>
        <rFont val="Arial"/>
        <family val="2"/>
      </rPr>
      <t>**</t>
    </r>
  </si>
  <si>
    <r>
      <t>.415</t>
    </r>
    <r>
      <rPr>
        <vertAlign val="superscript"/>
        <sz val="9"/>
        <color indexed="60"/>
        <rFont val="Arial"/>
        <family val="2"/>
      </rPr>
      <t>*</t>
    </r>
  </si>
  <si>
    <t>Case Processing Summary</t>
  </si>
  <si>
    <t>%</t>
  </si>
  <si>
    <t>Cases</t>
  </si>
  <si>
    <t>Valid</t>
  </si>
  <si>
    <t>Total</t>
  </si>
  <si>
    <t>a. Listwise deletion based on all variables in the procedure.</t>
  </si>
  <si>
    <r>
      <t>Excluded</t>
    </r>
    <r>
      <rPr>
        <vertAlign val="superscript"/>
        <sz val="9"/>
        <color indexed="62"/>
        <rFont val="Arial"/>
        <family val="2"/>
      </rPr>
      <t>a</t>
    </r>
  </si>
  <si>
    <t>Reliability Statistics</t>
  </si>
  <si>
    <t>Cronbach's Alpha</t>
  </si>
  <si>
    <t>N of Items</t>
  </si>
  <si>
    <t>Hasil dari distrubusi data ty out skala impulsive buying terdapat hasil 2 respon berkategori rendah, 24 respon berkategori sedang, dan 4 respon berkategori tinggi. . Adanya aitem yang tidak valid pada aitem nomor 19, karena hasil Pearson Correlation 0.165 dan Sig 0.384. Hasil tersebut tidak sesuai dengan r tabel (0.361) dengan jumlah responden 30 taraf kesalahan 5%. Sehingga validitas aitem nomor 19 tidak terpenuhi.</t>
  </si>
  <si>
    <t>x1</t>
  </si>
  <si>
    <t>x2</t>
  </si>
  <si>
    <t>x3</t>
  </si>
  <si>
    <t>x4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</si>
  <si>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</si>
  <si>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</si>
  <si>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</si>
  <si>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</si>
  <si>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</si>
  <si>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</si>
  <si>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</si>
  <si>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</si>
  <si>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</si>
  <si>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</si>
  <si>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</si>
  <si>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</si>
  <si>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</si>
  <si>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</si>
  <si>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totalx</t>
  </si>
  <si>
    <r>
      <t>.413</t>
    </r>
    <r>
      <rPr>
        <vertAlign val="superscript"/>
        <sz val="9"/>
        <color indexed="60"/>
        <rFont val="Arial"/>
        <family val="2"/>
      </rPr>
      <t>*</t>
    </r>
  </si>
  <si>
    <r>
      <t>.365</t>
    </r>
    <r>
      <rPr>
        <vertAlign val="superscript"/>
        <sz val="9"/>
        <color indexed="60"/>
        <rFont val="Arial"/>
        <family val="2"/>
      </rPr>
      <t>*</t>
    </r>
  </si>
  <si>
    <r>
      <t>.459</t>
    </r>
    <r>
      <rPr>
        <vertAlign val="superscript"/>
        <sz val="9"/>
        <color indexed="60"/>
        <rFont val="Arial"/>
        <family val="2"/>
      </rPr>
      <t>*</t>
    </r>
  </si>
  <si>
    <r>
      <t>.398</t>
    </r>
    <r>
      <rPr>
        <vertAlign val="superscript"/>
        <sz val="9"/>
        <color indexed="60"/>
        <rFont val="Arial"/>
        <family val="2"/>
      </rPr>
      <t>*</t>
    </r>
  </si>
  <si>
    <r>
      <t>.408</t>
    </r>
    <r>
      <rPr>
        <vertAlign val="superscript"/>
        <sz val="9"/>
        <color indexed="60"/>
        <rFont val="Arial"/>
        <family val="2"/>
      </rPr>
      <t>*</t>
    </r>
  </si>
  <si>
    <r>
      <t>.458</t>
    </r>
    <r>
      <rPr>
        <vertAlign val="superscript"/>
        <sz val="9"/>
        <color indexed="60"/>
        <rFont val="Arial"/>
        <family val="2"/>
      </rPr>
      <t>*</t>
    </r>
  </si>
  <si>
    <r>
      <t>.403</t>
    </r>
    <r>
      <rPr>
        <vertAlign val="superscript"/>
        <sz val="9"/>
        <color indexed="60"/>
        <rFont val="Arial"/>
        <family val="2"/>
      </rPr>
      <t>*</t>
    </r>
  </si>
  <si>
    <r>
      <t>.580</t>
    </r>
    <r>
      <rPr>
        <vertAlign val="superscript"/>
        <sz val="9"/>
        <color indexed="60"/>
        <rFont val="Arial"/>
        <family val="2"/>
      </rPr>
      <t>**</t>
    </r>
  </si>
  <si>
    <r>
      <t>.551</t>
    </r>
    <r>
      <rPr>
        <vertAlign val="superscript"/>
        <sz val="9"/>
        <color indexed="60"/>
        <rFont val="Arial"/>
        <family val="2"/>
      </rPr>
      <t>**</t>
    </r>
  </si>
  <si>
    <r>
      <t>.614</t>
    </r>
    <r>
      <rPr>
        <vertAlign val="superscript"/>
        <sz val="9"/>
        <color indexed="60"/>
        <rFont val="Arial"/>
        <family val="2"/>
      </rPr>
      <t>**</t>
    </r>
  </si>
  <si>
    <r>
      <t>.569</t>
    </r>
    <r>
      <rPr>
        <vertAlign val="superscript"/>
        <sz val="9"/>
        <color indexed="60"/>
        <rFont val="Arial"/>
        <family val="2"/>
      </rPr>
      <t>**</t>
    </r>
  </si>
  <si>
    <r>
      <t>.737</t>
    </r>
    <r>
      <rPr>
        <vertAlign val="superscript"/>
        <sz val="9"/>
        <color indexed="60"/>
        <rFont val="Arial"/>
        <family val="2"/>
      </rPr>
      <t>**</t>
    </r>
  </si>
  <si>
    <r>
      <t>.391</t>
    </r>
    <r>
      <rPr>
        <vertAlign val="superscript"/>
        <sz val="9"/>
        <color indexed="60"/>
        <rFont val="Arial"/>
        <family val="2"/>
      </rPr>
      <t>*</t>
    </r>
  </si>
  <si>
    <r>
      <t>.594</t>
    </r>
    <r>
      <rPr>
        <vertAlign val="superscript"/>
        <sz val="9"/>
        <color indexed="60"/>
        <rFont val="Arial"/>
        <family val="2"/>
      </rPr>
      <t>**</t>
    </r>
  </si>
  <si>
    <r>
      <t>.646</t>
    </r>
    <r>
      <rPr>
        <vertAlign val="superscript"/>
        <sz val="9"/>
        <color indexed="60"/>
        <rFont val="Arial"/>
        <family val="2"/>
      </rPr>
      <t>**</t>
    </r>
  </si>
  <si>
    <r>
      <t>.400</t>
    </r>
    <r>
      <rPr>
        <vertAlign val="superscript"/>
        <sz val="9"/>
        <color indexed="60"/>
        <rFont val="Arial"/>
        <family val="2"/>
      </rPr>
      <t>*</t>
    </r>
  </si>
  <si>
    <r>
      <t>.613</t>
    </r>
    <r>
      <rPr>
        <vertAlign val="superscript"/>
        <sz val="9"/>
        <color indexed="60"/>
        <rFont val="Arial"/>
        <family val="2"/>
      </rPr>
      <t>**</t>
    </r>
  </si>
  <si>
    <r>
      <t>.600</t>
    </r>
    <r>
      <rPr>
        <vertAlign val="superscript"/>
        <sz val="9"/>
        <color indexed="60"/>
        <rFont val="Arial"/>
        <family val="2"/>
      </rPr>
      <t>**</t>
    </r>
  </si>
  <si>
    <r>
      <t>.512</t>
    </r>
    <r>
      <rPr>
        <vertAlign val="superscript"/>
        <sz val="9"/>
        <color indexed="60"/>
        <rFont val="Arial"/>
        <family val="2"/>
      </rPr>
      <t>**</t>
    </r>
  </si>
  <si>
    <r>
      <t>.484</t>
    </r>
    <r>
      <rPr>
        <vertAlign val="superscript"/>
        <sz val="9"/>
        <color indexed="60"/>
        <rFont val="Arial"/>
        <family val="2"/>
      </rPr>
      <t>**</t>
    </r>
  </si>
  <si>
    <r>
      <t>.468</t>
    </r>
    <r>
      <rPr>
        <vertAlign val="superscript"/>
        <sz val="9"/>
        <color indexed="60"/>
        <rFont val="Arial"/>
        <family val="2"/>
      </rPr>
      <t>**</t>
    </r>
  </si>
  <si>
    <r>
      <t>.691</t>
    </r>
    <r>
      <rPr>
        <vertAlign val="superscript"/>
        <sz val="9"/>
        <color indexed="60"/>
        <rFont val="Arial"/>
        <family val="2"/>
      </rPr>
      <t>**</t>
    </r>
  </si>
  <si>
    <r>
      <t>.372</t>
    </r>
    <r>
      <rPr>
        <vertAlign val="superscript"/>
        <sz val="9"/>
        <color indexed="60"/>
        <rFont val="Arial"/>
        <family val="2"/>
      </rPr>
      <t>*</t>
    </r>
  </si>
  <si>
    <r>
      <t>.546</t>
    </r>
    <r>
      <rPr>
        <vertAlign val="superscript"/>
        <sz val="9"/>
        <color indexed="60"/>
        <rFont val="Arial"/>
        <family val="2"/>
      </rPr>
      <t>**</t>
    </r>
  </si>
  <si>
    <r>
      <t>.449</t>
    </r>
    <r>
      <rPr>
        <vertAlign val="superscript"/>
        <sz val="9"/>
        <color indexed="60"/>
        <rFont val="Arial"/>
        <family val="2"/>
      </rPr>
      <t>*</t>
    </r>
  </si>
  <si>
    <r>
      <t>.660</t>
    </r>
    <r>
      <rPr>
        <vertAlign val="superscript"/>
        <sz val="9"/>
        <color indexed="60"/>
        <rFont val="Arial"/>
        <family val="2"/>
      </rPr>
      <t>**</t>
    </r>
  </si>
  <si>
    <r>
      <t>.556</t>
    </r>
    <r>
      <rPr>
        <vertAlign val="superscript"/>
        <sz val="9"/>
        <color indexed="60"/>
        <rFont val="Arial"/>
        <family val="2"/>
      </rPr>
      <t>**</t>
    </r>
  </si>
  <si>
    <r>
      <t>.582</t>
    </r>
    <r>
      <rPr>
        <vertAlign val="superscript"/>
        <sz val="9"/>
        <color indexed="60"/>
        <rFont val="Arial"/>
        <family val="2"/>
      </rPr>
      <t>**</t>
    </r>
  </si>
  <si>
    <r>
      <t>.704</t>
    </r>
    <r>
      <rPr>
        <vertAlign val="superscript"/>
        <sz val="9"/>
        <color indexed="60"/>
        <rFont val="Arial"/>
        <family val="2"/>
      </rPr>
      <t>**</t>
    </r>
  </si>
  <si>
    <r>
      <t>.389</t>
    </r>
    <r>
      <rPr>
        <vertAlign val="superscript"/>
        <sz val="9"/>
        <color indexed="60"/>
        <rFont val="Arial"/>
        <family val="2"/>
      </rPr>
      <t>*</t>
    </r>
  </si>
  <si>
    <r>
      <t>.381</t>
    </r>
    <r>
      <rPr>
        <vertAlign val="superscript"/>
        <sz val="9"/>
        <color indexed="60"/>
        <rFont val="Arial"/>
        <family val="2"/>
      </rPr>
      <t>*</t>
    </r>
  </si>
  <si>
    <r>
      <t>.452</t>
    </r>
    <r>
      <rPr>
        <vertAlign val="superscript"/>
        <sz val="9"/>
        <color indexed="60"/>
        <rFont val="Arial"/>
        <family val="2"/>
      </rPr>
      <t>*</t>
    </r>
  </si>
  <si>
    <r>
      <t>.722</t>
    </r>
    <r>
      <rPr>
        <vertAlign val="superscript"/>
        <sz val="9"/>
        <color indexed="60"/>
        <rFont val="Arial"/>
        <family val="2"/>
      </rPr>
      <t>**</t>
    </r>
  </si>
  <si>
    <r>
      <t>.849</t>
    </r>
    <r>
      <rPr>
        <vertAlign val="superscript"/>
        <sz val="9"/>
        <color indexed="60"/>
        <rFont val="Arial"/>
        <family val="2"/>
      </rPr>
      <t>**</t>
    </r>
  </si>
  <si>
    <r>
      <t>.388</t>
    </r>
    <r>
      <rPr>
        <vertAlign val="superscript"/>
        <sz val="9"/>
        <color indexed="60"/>
        <rFont val="Arial"/>
        <family val="2"/>
      </rPr>
      <t>*</t>
    </r>
  </si>
  <si>
    <r>
      <t>.501</t>
    </r>
    <r>
      <rPr>
        <vertAlign val="superscript"/>
        <sz val="9"/>
        <color indexed="60"/>
        <rFont val="Arial"/>
        <family val="2"/>
      </rPr>
      <t>**</t>
    </r>
  </si>
  <si>
    <r>
      <t>.590</t>
    </r>
    <r>
      <rPr>
        <vertAlign val="superscript"/>
        <sz val="9"/>
        <color indexed="60"/>
        <rFont val="Arial"/>
        <family val="2"/>
      </rPr>
      <t>**</t>
    </r>
  </si>
  <si>
    <r>
      <t>.555</t>
    </r>
    <r>
      <rPr>
        <vertAlign val="superscript"/>
        <sz val="9"/>
        <color indexed="60"/>
        <rFont val="Arial"/>
        <family val="2"/>
      </rPr>
      <t>**</t>
    </r>
  </si>
  <si>
    <r>
      <t>.592</t>
    </r>
    <r>
      <rPr>
        <vertAlign val="superscript"/>
        <sz val="9"/>
        <color indexed="60"/>
        <rFont val="Arial"/>
        <family val="2"/>
      </rPr>
      <t>**</t>
    </r>
  </si>
  <si>
    <r>
      <t>.743</t>
    </r>
    <r>
      <rPr>
        <vertAlign val="superscript"/>
        <sz val="9"/>
        <color indexed="60"/>
        <rFont val="Arial"/>
        <family val="2"/>
      </rPr>
      <t>**</t>
    </r>
  </si>
  <si>
    <r>
      <t>.561</t>
    </r>
    <r>
      <rPr>
        <vertAlign val="superscript"/>
        <sz val="9"/>
        <color indexed="60"/>
        <rFont val="Arial"/>
        <family val="2"/>
      </rPr>
      <t>**</t>
    </r>
  </si>
  <si>
    <r>
      <t>.430</t>
    </r>
    <r>
      <rPr>
        <vertAlign val="superscript"/>
        <sz val="9"/>
        <color indexed="60"/>
        <rFont val="Arial"/>
        <family val="2"/>
      </rPr>
      <t>*</t>
    </r>
  </si>
  <si>
    <r>
      <t>.744</t>
    </r>
    <r>
      <rPr>
        <vertAlign val="superscript"/>
        <sz val="9"/>
        <color indexed="60"/>
        <rFont val="Arial"/>
        <family val="2"/>
      </rPr>
      <t>**</t>
    </r>
  </si>
  <si>
    <t>21 &lt; 34</t>
  </si>
  <si>
    <t>Hasil dari distrubusi data ty out skala social exclusion terdapat hasil 2 respon berkategori rendah, 24 respon berkategori sedang, dan 4 respon berkategori tinggi. . Adanya aitem yang tidak valid pada aitem nomor 3, 7,11,18,19, karena hasil Pearson Correlation kurang dari r tabel (0.361) dengan jumlah responden 30 taraf kesalahan 5%. Sehingga validitas aitem nomor 3,7,18,19 tidak terpenuhi.</t>
  </si>
  <si>
    <t>Akmal</t>
  </si>
  <si>
    <t>Laki-laki</t>
  </si>
  <si>
    <t>Universitas Muhammadiyah Sidoarjo</t>
  </si>
  <si>
    <t>Psikologi</t>
  </si>
  <si>
    <t>Sangat Setuju</t>
  </si>
  <si>
    <t>Tidak Setuju</t>
  </si>
  <si>
    <t>Sangat Tidak Setuju</t>
  </si>
  <si>
    <t>Selalu</t>
  </si>
  <si>
    <t>Munifa</t>
  </si>
  <si>
    <t>Perempuan</t>
  </si>
  <si>
    <t xml:space="preserve">UMSIDA </t>
  </si>
  <si>
    <t xml:space="preserve">Psikologi </t>
  </si>
  <si>
    <t>Setuju</t>
  </si>
  <si>
    <t>Jarang</t>
  </si>
  <si>
    <t>Kadang-kadang</t>
  </si>
  <si>
    <t>Sering</t>
  </si>
  <si>
    <t>Novi Dwi</t>
  </si>
  <si>
    <t>Feby</t>
  </si>
  <si>
    <t>UMSIDA</t>
  </si>
  <si>
    <t>Tidak Pernah</t>
  </si>
  <si>
    <t>Sirril wafah</t>
  </si>
  <si>
    <t>Umsida</t>
  </si>
  <si>
    <t>naja</t>
  </si>
  <si>
    <t>umsida</t>
  </si>
  <si>
    <t>psikologi</t>
  </si>
  <si>
    <t xml:space="preserve">Mohammad Rizqulloh </t>
  </si>
  <si>
    <t xml:space="preserve">ITATS </t>
  </si>
  <si>
    <t xml:space="preserve">Teknik Industri </t>
  </si>
  <si>
    <t>Rizaldi Putra Pratama</t>
  </si>
  <si>
    <t>Unesa</t>
  </si>
  <si>
    <t>S1 ilmu administrasi negara</t>
  </si>
  <si>
    <t xml:space="preserve">Mochammad Rizqullah Arifin </t>
  </si>
  <si>
    <t>UINSA</t>
  </si>
  <si>
    <t xml:space="preserve">Ilmu Politik </t>
  </si>
  <si>
    <t>pablo</t>
  </si>
  <si>
    <t>uinsa</t>
  </si>
  <si>
    <t>ilpol</t>
  </si>
  <si>
    <t xml:space="preserve">salsabila bulqis Savira </t>
  </si>
  <si>
    <t xml:space="preserve">universitas Muhammadiyah Sidoarjo </t>
  </si>
  <si>
    <t xml:space="preserve">pendidikan guru sekolah dasar </t>
  </si>
  <si>
    <t>Dian</t>
  </si>
  <si>
    <t xml:space="preserve">Zahnun Zahrani Nurmahfudi </t>
  </si>
  <si>
    <t xml:space="preserve">Universitas Pembangunan Nasional 'Veteran' Jawa Timur </t>
  </si>
  <si>
    <t xml:space="preserve">Hubungan Internasional </t>
  </si>
  <si>
    <t>Fitri</t>
  </si>
  <si>
    <t>NawalaNF</t>
  </si>
  <si>
    <t xml:space="preserve">Universitas Muhammadiyah Sidoarjo </t>
  </si>
  <si>
    <t>Elis</t>
  </si>
  <si>
    <t>Unusida</t>
  </si>
  <si>
    <t>Informatika</t>
  </si>
  <si>
    <t>Shinta Isnani Nur Ayuni</t>
  </si>
  <si>
    <t>PSIKOLOGI</t>
  </si>
  <si>
    <t>Evelyna</t>
  </si>
  <si>
    <t>Universitas Negeri Surabaya</t>
  </si>
  <si>
    <t>S1 Gizi</t>
  </si>
  <si>
    <t>Kanaya</t>
  </si>
  <si>
    <t>Mirza Pratama Oktavia</t>
  </si>
  <si>
    <t>Administrasi Publik</t>
  </si>
  <si>
    <t>Veronika</t>
  </si>
  <si>
    <t>Psikilogi</t>
  </si>
  <si>
    <t xml:space="preserve">Salsabila </t>
  </si>
  <si>
    <t xml:space="preserve">UPN VETERAN JATIM </t>
  </si>
  <si>
    <t xml:space="preserve">Agroteknologi </t>
  </si>
  <si>
    <t>Irma</t>
  </si>
  <si>
    <t>UNESA</t>
  </si>
  <si>
    <t>S1 Pendidikan Bisnis</t>
  </si>
  <si>
    <t xml:space="preserve">Amirullah Nizar </t>
  </si>
  <si>
    <t xml:space="preserve">Umsida </t>
  </si>
  <si>
    <t>Amanda</t>
  </si>
  <si>
    <t xml:space="preserve">Jennie </t>
  </si>
  <si>
    <t>Salsa</t>
  </si>
  <si>
    <t xml:space="preserve">Amanda Ella Maulidya </t>
  </si>
  <si>
    <t xml:space="preserve">Universitas Terbuka </t>
  </si>
  <si>
    <t xml:space="preserve">Akuntansi </t>
  </si>
  <si>
    <t>Hamba Allah</t>
  </si>
  <si>
    <t>Mesin</t>
  </si>
  <si>
    <t xml:space="preserve">Mira Devi Santika </t>
  </si>
  <si>
    <t>PGMI</t>
  </si>
  <si>
    <t>Idaman Mamah Muda</t>
  </si>
  <si>
    <t>UMS</t>
  </si>
  <si>
    <t>Teknik Mesin</t>
  </si>
  <si>
    <t>Selvy</t>
  </si>
  <si>
    <t>MAZAWA</t>
  </si>
  <si>
    <t>Faradina Aulya</t>
  </si>
  <si>
    <t>Pgmi</t>
  </si>
  <si>
    <t xml:space="preserve">Achmad Junaidi </t>
  </si>
  <si>
    <t xml:space="preserve">Universitas Muhammadiyah </t>
  </si>
  <si>
    <t xml:space="preserve">Ilmu komunikasi </t>
  </si>
  <si>
    <t>SINTA</t>
  </si>
  <si>
    <t>UNIVERSITAS NAHDLATUL ULAMA SURABAYA</t>
  </si>
  <si>
    <t>S1 MANAJEMEN</t>
  </si>
  <si>
    <t>Febry</t>
  </si>
  <si>
    <t>UIN Sunan Ampel Surabaya</t>
  </si>
  <si>
    <t>International Relations</t>
  </si>
  <si>
    <t>PINGGEN ARI QIDAMA</t>
  </si>
  <si>
    <t>Universitas negeri surabaya</t>
  </si>
  <si>
    <t>pendidikan teknologi informasi</t>
  </si>
  <si>
    <t>M. Ahsan</t>
  </si>
  <si>
    <t xml:space="preserve">Teknik </t>
  </si>
  <si>
    <t>Resa Mutiara</t>
  </si>
  <si>
    <t>UT</t>
  </si>
  <si>
    <t>hukum</t>
  </si>
  <si>
    <t>Rachma</t>
  </si>
  <si>
    <t>PAI</t>
  </si>
  <si>
    <t>Nurul Maulidatus Sa'diyah</t>
  </si>
  <si>
    <t xml:space="preserve">Naila </t>
  </si>
  <si>
    <t xml:space="preserve">Universitas Airlangga </t>
  </si>
  <si>
    <t xml:space="preserve">Sosiologi </t>
  </si>
  <si>
    <t>Saila Arrochmah</t>
  </si>
  <si>
    <t>Olivia Eka Rahmania Putri</t>
  </si>
  <si>
    <t xml:space="preserve">Universitas PGRI Adi Buana Surabaya </t>
  </si>
  <si>
    <t>Manajemen</t>
  </si>
  <si>
    <t>Luthfia Nur Ainia</t>
  </si>
  <si>
    <t>UPN Veteran Jawa Timur</t>
  </si>
  <si>
    <t>Agribisnis</t>
  </si>
  <si>
    <t>Agista</t>
  </si>
  <si>
    <t>PGSD</t>
  </si>
  <si>
    <t>Danty</t>
  </si>
  <si>
    <t>Azzam Syauqi</t>
  </si>
  <si>
    <t xml:space="preserve">Ika Rachma </t>
  </si>
  <si>
    <t xml:space="preserve">PSIKOLOGI </t>
  </si>
  <si>
    <t>velira</t>
  </si>
  <si>
    <t>UNTAG SURABAYA</t>
  </si>
  <si>
    <t>Administrasi Bisnis</t>
  </si>
  <si>
    <t xml:space="preserve">Nabila Cintya Arisandi </t>
  </si>
  <si>
    <t xml:space="preserve">Ilmu Ekonomi </t>
  </si>
  <si>
    <t>evinda</t>
  </si>
  <si>
    <t>Bimbingan Konseling Islam</t>
  </si>
  <si>
    <t>tarisyah diva anggraini</t>
  </si>
  <si>
    <t>Dwi Amelia Putri</t>
  </si>
  <si>
    <t>Universitas PGRI Adi Buana Surabaya</t>
  </si>
  <si>
    <t xml:space="preserve">Ja'far Sodiq </t>
  </si>
  <si>
    <t xml:space="preserve">Universitas Negeri Surabaya </t>
  </si>
  <si>
    <t xml:space="preserve">Manajemen Pendidikan </t>
  </si>
  <si>
    <t>Nendra Putra Gustonni</t>
  </si>
  <si>
    <t>Pendidikan Jasmani Kesehatan Rekreasi</t>
  </si>
  <si>
    <t>Marshanda Al Izza Putra Sudiono</t>
  </si>
  <si>
    <t>INFORMATIKA</t>
  </si>
  <si>
    <t>Daffa Adli</t>
  </si>
  <si>
    <t>UPN VETERAN JAWA TIMUR</t>
  </si>
  <si>
    <t>Ekonomi Pembangunan</t>
  </si>
  <si>
    <t>Laili Nur Fitria</t>
  </si>
  <si>
    <t>MUCAHMAAD FERDI ANSYAH</t>
  </si>
  <si>
    <t>UMAHA</t>
  </si>
  <si>
    <t>Teknik Industri</t>
  </si>
  <si>
    <t>novella ivel</t>
  </si>
  <si>
    <t>manajemen</t>
  </si>
  <si>
    <t>Nur Rojabianto</t>
  </si>
  <si>
    <t xml:space="preserve">Marsya Dwi Vivian </t>
  </si>
  <si>
    <t xml:space="preserve">Universitas 17 Agustus Surabaya </t>
  </si>
  <si>
    <t>Faisal</t>
  </si>
  <si>
    <t>David Ardiansyah</t>
  </si>
  <si>
    <t>Universitas Nahdlatul Ulama Surabaya (Unusa)</t>
  </si>
  <si>
    <t>S1 Sistem Informasi</t>
  </si>
  <si>
    <t>Tizar bangun arianto</t>
  </si>
  <si>
    <t>arya</t>
  </si>
  <si>
    <t>universitas Adi Buana Surabaya</t>
  </si>
  <si>
    <t xml:space="preserve">Elysia Zahra Helga Sandita </t>
  </si>
  <si>
    <t xml:space="preserve">Universitas Islam Negeri Sunan Ampel Surabaya </t>
  </si>
  <si>
    <t>Biologi</t>
  </si>
  <si>
    <t>dea</t>
  </si>
  <si>
    <t>ezra maulana ismeth</t>
  </si>
  <si>
    <t>eka putri</t>
  </si>
  <si>
    <t>MANAJEMEN</t>
  </si>
  <si>
    <t>tita</t>
  </si>
  <si>
    <t>Rachel</t>
  </si>
  <si>
    <t>NANDA DHIMAS</t>
  </si>
  <si>
    <t>Irzalrachmad</t>
  </si>
  <si>
    <t xml:space="preserve">Universitas Maarif Hasyim Latief </t>
  </si>
  <si>
    <t>Teknik mesin</t>
  </si>
  <si>
    <t>willyaem</t>
  </si>
  <si>
    <t>Umaha</t>
  </si>
  <si>
    <t>Hukum</t>
  </si>
  <si>
    <t xml:space="preserve">Arya gandewa Prasetyo </t>
  </si>
  <si>
    <t xml:space="preserve">umaha </t>
  </si>
  <si>
    <t xml:space="preserve">management </t>
  </si>
  <si>
    <t>Moch Rafi Habib Ardiansyag</t>
  </si>
  <si>
    <t>Institut teknologi adhi tama surabaya</t>
  </si>
  <si>
    <t>Teknik elektro</t>
  </si>
  <si>
    <t>Aldin Ramadhani Trisnanto</t>
  </si>
  <si>
    <t>Politeknik Perkapalan Negeri Surabaya</t>
  </si>
  <si>
    <t>Teknik Pengolahan Limbah</t>
  </si>
  <si>
    <t>Diva adinda putri</t>
  </si>
  <si>
    <t>Chelsea</t>
  </si>
  <si>
    <t>D4-Teknik Pengolahan Limbah</t>
  </si>
  <si>
    <t>Revina</t>
  </si>
  <si>
    <t>Reinadya Rara Pramesthi Putri Purwanto</t>
  </si>
  <si>
    <t xml:space="preserve">Politeknik Perkapalan Negeri Surabaya </t>
  </si>
  <si>
    <t xml:space="preserve">Teknik Pengolahan Limbah </t>
  </si>
  <si>
    <t>NILAM VEMBRIAYU</t>
  </si>
  <si>
    <t>UNIVERSITAS MUHAMMADIYAH SIDOARJO</t>
  </si>
  <si>
    <t>Deaga Kurnia Ayu Kusuma</t>
  </si>
  <si>
    <t xml:space="preserve">Sekar </t>
  </si>
  <si>
    <t xml:space="preserve">Politeknik Perkapalan Negri Surabaya </t>
  </si>
  <si>
    <t xml:space="preserve">D4 - Teknik Pengolahan Limbah </t>
  </si>
  <si>
    <t>muhammad shulhan islami</t>
  </si>
  <si>
    <t>politeknik perkapalan negeri surabaya</t>
  </si>
  <si>
    <t>Teknik keselamatan dan kesehatan kerja</t>
  </si>
  <si>
    <t xml:space="preserve">nayla </t>
  </si>
  <si>
    <t>unair</t>
  </si>
  <si>
    <t>sistem informasi</t>
  </si>
  <si>
    <t xml:space="preserve">Linoria Firnancia </t>
  </si>
  <si>
    <t xml:space="preserve">Politeknik perkapalan negeri Surabaya </t>
  </si>
  <si>
    <t>Ully Vera Astarita</t>
  </si>
  <si>
    <t>PPNS</t>
  </si>
  <si>
    <t xml:space="preserve">Fatimatul Zahro </t>
  </si>
  <si>
    <t>Jihan Nela</t>
  </si>
  <si>
    <t xml:space="preserve">NABILAH LAILIYATUL HIDAYAH </t>
  </si>
  <si>
    <t>Dimas whf</t>
  </si>
  <si>
    <t>Umh</t>
  </si>
  <si>
    <t>S1 teknik mesin</t>
  </si>
  <si>
    <t xml:space="preserve">Nanda </t>
  </si>
  <si>
    <t>Pendidikan Bisnis</t>
  </si>
  <si>
    <t>Aprilina</t>
  </si>
  <si>
    <t xml:space="preserve">Syams Putra Zahara </t>
  </si>
  <si>
    <t xml:space="preserve">Prita </t>
  </si>
  <si>
    <t>Universitas Bhayangkara Surabaya</t>
  </si>
  <si>
    <t>Ilmu Komunikasi</t>
  </si>
  <si>
    <t>Aldan</t>
  </si>
  <si>
    <t>Pendidikan. Bisnis</t>
  </si>
  <si>
    <t>natasya</t>
  </si>
  <si>
    <t>untag surabaya</t>
  </si>
  <si>
    <t>administrasi bisnis</t>
  </si>
  <si>
    <t>Adibi Azka</t>
  </si>
  <si>
    <t xml:space="preserve">Universitas 17 Agustus 1945 Surabaya </t>
  </si>
  <si>
    <t>Ilmu Hukum</t>
  </si>
  <si>
    <t>Arvika andriani</t>
  </si>
  <si>
    <t>Administrasi niaga</t>
  </si>
  <si>
    <t>Rosalina wadjin</t>
  </si>
  <si>
    <t xml:space="preserve">Teknik informatika </t>
  </si>
  <si>
    <t>Theresia</t>
  </si>
  <si>
    <t>Adelia salsabila</t>
  </si>
  <si>
    <t>Universitas 17 Agustus 1945 Surabaya</t>
  </si>
  <si>
    <t>Tessa</t>
  </si>
  <si>
    <t>Untag Surabaya</t>
  </si>
  <si>
    <t>Dewi</t>
  </si>
  <si>
    <t>Untag sby</t>
  </si>
  <si>
    <t>Ekonomi</t>
  </si>
  <si>
    <t>Natalia</t>
  </si>
  <si>
    <t>Ratu</t>
  </si>
  <si>
    <t xml:space="preserve">Universitas Bhayangkara Surabaya </t>
  </si>
  <si>
    <t>evelyne</t>
  </si>
  <si>
    <t>UNTAG SBY</t>
  </si>
  <si>
    <t xml:space="preserve">teknik industri </t>
  </si>
  <si>
    <t xml:space="preserve">Aprisha Neha Rismanda Putri </t>
  </si>
  <si>
    <t xml:space="preserve">Pendidikan Bisnis </t>
  </si>
  <si>
    <t xml:space="preserve">Febria Eka Restanti </t>
  </si>
  <si>
    <t>Nazwaratih Norma Cahyani</t>
  </si>
  <si>
    <t>KEVIRA ZAHRA HAIDAR ALI</t>
  </si>
  <si>
    <t xml:space="preserve">STIE MAHARDHIKA SURABAYA </t>
  </si>
  <si>
    <t>MIFTAHUL HUDA</t>
  </si>
  <si>
    <t>Inola Ifa Ilainsaroh</t>
  </si>
  <si>
    <t>Kanayu</t>
  </si>
  <si>
    <t xml:space="preserve">Poltekkes Surabaya </t>
  </si>
  <si>
    <t>D4 Teknologi lab medis</t>
  </si>
  <si>
    <t>cinta</t>
  </si>
  <si>
    <t xml:space="preserve">manajemen </t>
  </si>
  <si>
    <t xml:space="preserve">sultan </t>
  </si>
  <si>
    <t>psi</t>
  </si>
  <si>
    <t>Rizal</t>
  </si>
  <si>
    <t>Untag</t>
  </si>
  <si>
    <t>ryan</t>
  </si>
  <si>
    <t xml:space="preserve">ilmu kelautan </t>
  </si>
  <si>
    <t>bella safira</t>
  </si>
  <si>
    <t xml:space="preserve">ITS </t>
  </si>
  <si>
    <t xml:space="preserve">Dimas Angga </t>
  </si>
  <si>
    <t xml:space="preserve">bima satria </t>
  </si>
  <si>
    <t>umsby</t>
  </si>
  <si>
    <t xml:space="preserve">M. Faris </t>
  </si>
  <si>
    <t xml:space="preserve">Muhammadiyah Surabaya </t>
  </si>
  <si>
    <t xml:space="preserve">Pendidikan Agama Islam </t>
  </si>
  <si>
    <t xml:space="preserve">Poltekkes Kemenkes Surabaya </t>
  </si>
  <si>
    <t>D4 Lab Medis</t>
  </si>
  <si>
    <t xml:space="preserve">Faizul </t>
  </si>
  <si>
    <t xml:space="preserve">Um Surabaya </t>
  </si>
  <si>
    <t>Sarafia</t>
  </si>
  <si>
    <t>UNUSA</t>
  </si>
  <si>
    <t>Perawat</t>
  </si>
  <si>
    <t>Erlina</t>
  </si>
  <si>
    <t>Uinsa</t>
  </si>
  <si>
    <t>BK</t>
  </si>
  <si>
    <t xml:space="preserve">Rahmat </t>
  </si>
  <si>
    <t>Ilpol</t>
  </si>
  <si>
    <t>Timestamp</t>
  </si>
  <si>
    <t>NAMA (tidak boleh inisial)</t>
  </si>
  <si>
    <t>JENIS KELAMIN</t>
  </si>
  <si>
    <t>USIA (tuliskan angka)</t>
  </si>
  <si>
    <t>NAMA KAMPUS</t>
  </si>
  <si>
    <t>PROGRAM STUDI</t>
  </si>
  <si>
    <t>SEMESTER (tuliskan angka)</t>
  </si>
  <si>
    <t xml:space="preserve">1. Saya suka membeli barang tanpa berpikir panjang terlebih dahulu.    </t>
  </si>
  <si>
    <t>2. Bila ada tawaran khusus (Diskon) saya cenderung berbelanja dalam jumlah banyak.</t>
  </si>
  <si>
    <t>3. Saya akan berfikir terlebih dahulu sebelum melakukan pembelian.</t>
  </si>
  <si>
    <t>4. Berapapun tawaran diskon yang ditawarkan kepada saya, saya tidak akan membeli barang tersbut jika benar-benar tidak dibutuhkan.</t>
  </si>
  <si>
    <t>5. Melakukan observasi atau perbandingan produk terhadap suatu barang yang saya inginkan adalah hal yang sangat melelahkan untuk dilakukan.</t>
  </si>
  <si>
    <t>6. Saya selalu beranggapan bahwa produk yang mahal adalah produk yang memiliki kualitas bagus atau terbaik.</t>
  </si>
  <si>
    <t>7.Observasi suatu produk adalah hal yang menyenangkan untuk dilakukan.</t>
  </si>
  <si>
    <t>8. Melihat review/komen konsumen terhadap suatu produk, adalah hal yang sering saya lakukan sebelum membeli barang di online shop</t>
  </si>
  <si>
    <t>9. Saya suka melakukan check-out barang dalam jumlah yang banyak, ketika mendapatkan penawaran diskon dan gratis ongkir.</t>
  </si>
  <si>
    <t>10. Saya mudah tergoda promo "buy 1 get 1" (beli satu dapat satu lagi), tanpa memikirkan harga.</t>
  </si>
  <si>
    <t>11. Ketika membeli suatu barang di online shop/ toko, saya akan melakukan perbandingan harga terlebih dahulu.</t>
  </si>
  <si>
    <t>12. Melakukan perbandingan harga merupakan suatu langkah yang bijak untuk menghemat biaya.</t>
  </si>
  <si>
    <t>13. Ketika melihat outfite/ pakaian yang bagus dan cocok bagi saya, saya merasa harus memilikinya.</t>
  </si>
  <si>
    <t>14. Mengikuti model pakaian yang trend merupakan hal yang wajib saya ikuti.</t>
  </si>
  <si>
    <t>15. Ketika melihat barang yang lucu saya tidak mempedulikannya, karena saya merasa tidak membutuhkan barang tersebut untuk saat ini.</t>
  </si>
  <si>
    <t>16. Dalam melakukan pembelian barang saya cenderung berfikir rasional.</t>
  </si>
  <si>
    <t>17. Saya suka membeli barang secara mendadak.</t>
  </si>
  <si>
    <t>18. Ketika membeli suatu barang (outfit, skincare, dll), saya akan memutuskannya sendiri tanpa perlu meminta pendapat orang tua.</t>
  </si>
  <si>
    <t>19. Saya menghindari untuk melihat iklan-iklan product/barang yang ditawarkan dalam aplikasi belanja online.</t>
  </si>
  <si>
    <t>20. Mendengarkan masukan dari orang tua sebelum melakukan pembelian adalah hal yang wajib saya lakukan.</t>
  </si>
  <si>
    <t>1. Ketika orang-orang sedang bercanda atau bermain-main satu sama lain, mereka menghindari saya secara sengaja atau tidak.</t>
  </si>
  <si>
    <t>2. Saya menjadi sasaran ejekan yang jahat.</t>
  </si>
  <si>
    <t>3. Orang lain tidak mau berbagi suasana hati atau bertukar pengalaman dengan saya.</t>
  </si>
  <si>
    <t>4. Orang lain membicarakan hal-hal buruk tentang saya di belakang saya, yang memengaruhi pandangan orang lain terhadap saya.</t>
  </si>
  <si>
    <t>5. Kesalahan saya diejek atau dikritik tanpa ampun.</t>
  </si>
  <si>
    <t>6. Saya sering tertangkap basah oleh orang lain karena kesalahan atau kelalaian, dan diceritakan oleh orang lain.</t>
  </si>
  <si>
    <t>7. Ketika orang lain sedang berbicara, suasana menjadi dingin ketika saya ikut bergabung.</t>
  </si>
  <si>
    <t>8. Ketika saya mungkin membuat diri saya terlihat bodoh atau membuat kesalahan, orang lain hanya menunggu untuk melihat leluconnya.</t>
  </si>
  <si>
    <t>9. Orang lain akan tertawa atas kelemahan saya dan menyakiti saya.</t>
  </si>
  <si>
    <t>10. Saya menerima tatapan tidak ramah tanpa alasan.</t>
  </si>
  <si>
    <t xml:space="preserve">11. Ketika saya bingung, saya tidak bisa mendapatkan nasihat atau dukungan dari orang lain. </t>
  </si>
  <si>
    <t xml:space="preserve">12. Meskipun saya berusaha memperbaiki hubungan, saya tidak mendapatkan respons positif. </t>
  </si>
  <si>
    <t xml:space="preserve">13. Meskipun kita saling mengenal, orang lain tidak akan mengambil inisiatif untuk menyapa saya. </t>
  </si>
  <si>
    <t>14. Orang lain tidak sabar dan asal-asalan dalam menanggapi pertanyaan atau permintaan saya.</t>
  </si>
  <si>
    <t xml:space="preserve">15. Saya kesulitan mendapatkan respons antusias terhadap percakapan yang saya inisiasi. </t>
  </si>
  <si>
    <t>16. Orang lain jarang memperhatikan saya dan tidak banyak tahu tentang saya.</t>
  </si>
  <si>
    <t>17. Orang lain akan sengaja atau tidak sengaja menjauhkan diri dari saya dalam ruang.</t>
  </si>
  <si>
    <t>18. Ketika saya berbicara dengan orang lain, mereka tidak banyak menjawab, tidak peduli topik apa yang saya bicarakan.</t>
  </si>
  <si>
    <t>19. Saya sepertinya kesulitan mendapatkan interaksi yang lebih dalam atau lebih lama dengan orang lain.</t>
  </si>
  <si>
    <t>Variabel</t>
  </si>
  <si>
    <t>Kategori</t>
  </si>
  <si>
    <t>Frekuensi</t>
  </si>
  <si>
    <t>Presentase</t>
  </si>
  <si>
    <t>Impulsive Buying</t>
  </si>
  <si>
    <t>Rendah</t>
  </si>
  <si>
    <t>Sedang</t>
  </si>
  <si>
    <t>Tinggi</t>
  </si>
  <si>
    <t>Social Exclusion</t>
  </si>
  <si>
    <t>Gender</t>
  </si>
  <si>
    <t xml:space="preserve">Perempuan </t>
  </si>
  <si>
    <t>Minimum</t>
  </si>
  <si>
    <t>Mean</t>
  </si>
  <si>
    <t>Maximum</t>
  </si>
  <si>
    <t>Std. Deviation</t>
  </si>
  <si>
    <t>df</t>
  </si>
  <si>
    <t>One-Sample Kolmogorov-Smirnov Test</t>
  </si>
  <si>
    <t>Unstandardized Residual</t>
  </si>
  <si>
    <t>Most Extreme Differences</t>
  </si>
  <si>
    <t>Absolute</t>
  </si>
  <si>
    <t>Positive</t>
  </si>
  <si>
    <t>Negative</t>
  </si>
  <si>
    <t>Test Statistic</t>
  </si>
  <si>
    <t>Asymp. Sig. (2-tailed)</t>
  </si>
  <si>
    <t>a. Test distribution is Normal.</t>
  </si>
  <si>
    <t>b. Calculated from data.</t>
  </si>
  <si>
    <t>c. Lilliefors Significance Correction.</t>
  </si>
  <si>
    <t>Uji Heteroskedastisitas</t>
  </si>
  <si>
    <t>Model</t>
  </si>
  <si>
    <t>Unstandardized Coefficients</t>
  </si>
  <si>
    <t>Standardized Coefficients</t>
  </si>
  <si>
    <t>t</t>
  </si>
  <si>
    <t>Sig.</t>
  </si>
  <si>
    <t>B</t>
  </si>
  <si>
    <t>Std. Error</t>
  </si>
  <si>
    <t>Beta</t>
  </si>
  <si>
    <t>(Constant)</t>
  </si>
  <si>
    <t>R</t>
  </si>
  <si>
    <t>R Square</t>
  </si>
  <si>
    <t>Adjusted R Square</t>
  </si>
  <si>
    <t>Std. Error of the Estimate</t>
  </si>
  <si>
    <t>Aspek</t>
  </si>
  <si>
    <t>Indikator</t>
  </si>
  <si>
    <t xml:space="preserve">Nomor Aitem </t>
  </si>
  <si>
    <t>Bobot</t>
  </si>
  <si>
    <t>Favourable</t>
  </si>
  <si>
    <t>Unfavourable</t>
  </si>
  <si>
    <t>Aspek Kognitif</t>
  </si>
  <si>
    <t>Kegiatan pembelian dilakukan dan didasari tanpa berpikir Panjang (Spontanitas).</t>
  </si>
  <si>
    <t>Individu jarang sekali melakukan observasi dan perbandingan produk dengan tujuan yang tidak mendasar, sehingga melakukan pembelian Impulsif</t>
  </si>
  <si>
    <t>Tidak melakukan perbandingan harga sebelumnya</t>
  </si>
  <si>
    <t>Aspek Afektif/Emosional</t>
  </si>
  <si>
    <t>Adanya perasaan dan dorongan emosional untuk melakukan pembelian</t>
  </si>
  <si>
    <t>Adanya dorongan untuk melakukan pembelian secara sepihak dan spontanitas.</t>
  </si>
  <si>
    <t xml:space="preserve">Jumlah Aitem </t>
  </si>
  <si>
    <t>Blue Print</t>
  </si>
  <si>
    <t>NO</t>
  </si>
  <si>
    <t>PERTANYAAN</t>
  </si>
  <si>
    <t>PILIHAN JAWABAN</t>
  </si>
  <si>
    <t>SS</t>
  </si>
  <si>
    <t>S</t>
  </si>
  <si>
    <t>TS</t>
  </si>
  <si>
    <t>STS</t>
  </si>
  <si>
    <t>Saya suka membeli barang tanpa berpikir panjang terlebih dahulu.</t>
  </si>
  <si>
    <t>Bila ada tawaran khusus (Diskon) saya cenderung berbelanja dalam jumlah banyak.</t>
  </si>
  <si>
    <t>Saya akan berfikir terlebih dahulu sebelum melakukan pembelian.</t>
  </si>
  <si>
    <t>Berapapun tawaran diskon yang ditawarkan kepada saya, saya tidak akan membeli barang tersbut jika benar-benar tidak dibutuhkan.</t>
  </si>
  <si>
    <t>Melakukan observasi atau perbandingan produk terhadap suatu barang yang saya inginkan adalah hal yang sangat melelahkan untuk dilakukan.</t>
  </si>
  <si>
    <t>Saya selalu beranggapan bahwa produk yang mahal adalah produk yang memiliki kualitas bagus atau terbaik.</t>
  </si>
  <si>
    <t>Observasi suatu produk adalah hal yang menyenangkan untuk dilakukan</t>
  </si>
  <si>
    <t>Melihat review/komen konsumen terhadap suatu produk, adalah hal yang sering saya lakukan sebelum membeli barang di online shop.</t>
  </si>
  <si>
    <t>Saya suka melakukan check-out barang dalam jumlah yang banyak, ketika mendapatkan penawaran diskon dan gratis ongkir.</t>
  </si>
  <si>
    <t>Saya mudah tergoda promo "buy 1 get 1" (beli satu dapat satu lagi), tanpa memikirkan harga.</t>
  </si>
  <si>
    <t>Ketika membeli suatu barang di online shop/ toko, saya akan melakukan perbandingan harga terlebih dahulu.</t>
  </si>
  <si>
    <t>Melakukan perbandingan harga merupakan suatu langkah yang bijak untuk menghemat biaya.</t>
  </si>
  <si>
    <t>Ketika melihat outfite/ pakaian yang bagus dan cocok bagi saya, saya merasa harus memilikinya.</t>
  </si>
  <si>
    <t>Mengikuti model pakaian yang trend merupakan hal yang wajib saya ikuti</t>
  </si>
  <si>
    <t>Ketika melihat barang yang lucu saya tidak mempedulikannya, karena saya merasa tidak membutuhkan barang tersebut untuk saat ini.</t>
  </si>
  <si>
    <t>Dalam melakukan pembelian barang saya cenderung berfikir rasional.</t>
  </si>
  <si>
    <t>Saya suka membeli barang secara mendadak.</t>
  </si>
  <si>
    <t>Ketika membeli suatu barang (outfit, skincare, dll), saya akan memutuskannya sendiri tanpa perlu meminta pendapat orang tua.</t>
  </si>
  <si>
    <t>Saya menghindari untuk melihat iklan-iklan product/barang yang ditawarkan dalam aplikasi belanja online.</t>
  </si>
  <si>
    <t>Mendengarkan masukan dari orang tua sebelum melakukan pembelian adalah hal yang wajib saya lakukan.</t>
  </si>
  <si>
    <t>Saya menjadi sasaran ejekan yang jahat.</t>
  </si>
  <si>
    <t>Orang lain tidak mau berbagi suasana hati atau bertukar pengalaman dengan saya.</t>
  </si>
  <si>
    <t>Kesalahan saya diejek atau dikritik tanpa ampun.</t>
  </si>
  <si>
    <t>Ketika orang lain sedang berbicara, suasana menjadi dingin ketika saya ikut bergabung.</t>
  </si>
  <si>
    <t>Ketika saya mungkin membuat diri saya terlihat bodoh atau membuat kesalahan, orang lain hanya menunggu untuk melihat leluconnya.</t>
  </si>
  <si>
    <t>Orang lain akan tertawa atas kelemahan saya dan menyakiti saya.</t>
  </si>
  <si>
    <t>Saya menerima tatapan tidak ramah tanpa alasan.</t>
  </si>
  <si>
    <t xml:space="preserve">Ketika saya bingung, saya tidak bisa mendapatkan nasihat atau dukungan dari orang lain. </t>
  </si>
  <si>
    <t xml:space="preserve">Meskipun saya berusaha memperbaiki hubungan, saya tidak mendapatkan respons positif. </t>
  </si>
  <si>
    <t xml:space="preserve"> Meskipun kita saling mengenal, orang lain tidak akan mengambil inisiatif untuk menyapa saya. </t>
  </si>
  <si>
    <t>Orang lain tidak sabar dan asal-asalan dalam menanggapi pertanyaan atau permintaan saya.</t>
  </si>
  <si>
    <t>Orang lain jarang memperhatikan saya dan tidak banyak tahu tentang saya.</t>
  </si>
  <si>
    <t>Orang lain akan sengaja atau tidak sengaja menjauhkan diri dari saya dalam ruang.</t>
  </si>
  <si>
    <t>Ketika saya berbicara dengan orang lain, mereka tidak banyak menjawab, tidak peduli topik apa yang saya bicarakan.</t>
  </si>
  <si>
    <t>Saya sepertinya kesulitan mendapatkan interaksi yang lebih dalam atau lebih lama dengan orang lain.</t>
  </si>
  <si>
    <t>Ketika orang-orang sedang bercanda atau bermain-main satu sama lain, mereka menghindari saya secara sengaja atau tidak.</t>
  </si>
  <si>
    <t>Orang lain membicarakan hal-hal buruk tentang saya di belakang saya, yang memengaruhi pandangan orang lain terhadap saya.</t>
  </si>
  <si>
    <t>Saya sering tertangkap basah oleh orang lain karena kesalahan atau kelalaian, dan diceritakan oleh orang lain.</t>
  </si>
  <si>
    <t>Saya kesulitan mendapatkan respons antusias terhadap percakapan yang saya inisiasi</t>
  </si>
  <si>
    <t>40 &lt; 57</t>
  </si>
  <si>
    <t>25 &lt; 49</t>
  </si>
  <si>
    <t>Angket Kuesioner Sebelum Try Out</t>
  </si>
  <si>
    <t>Angket Kuesioner Sesudah Try Out</t>
  </si>
  <si>
    <t>Angket Kuesioner Setelah Try Out</t>
  </si>
  <si>
    <t>Terjemah &amp; Validasi Psikolog</t>
  </si>
  <si>
    <r>
      <t xml:space="preserve">M + 1SD </t>
    </r>
    <r>
      <rPr>
        <sz val="12"/>
        <color rgb="FF000000"/>
        <rFont val="Symbol"/>
        <family val="1"/>
        <charset val="2"/>
      </rPr>
      <t>£</t>
    </r>
    <r>
      <rPr>
        <sz val="12"/>
        <color rgb="FF000000"/>
        <rFont val="Times New Roman"/>
        <family val="1"/>
      </rPr>
      <t xml:space="preserve"> X</t>
    </r>
  </si>
  <si>
    <t xml:space="preserve">Meskipun kita saling mengenal, orang lain tidak akan mengambil inisiatif untuk menyapa saya. </t>
  </si>
  <si>
    <t>Aitem Asli</t>
  </si>
  <si>
    <t>x5</t>
  </si>
  <si>
    <t>.457*</t>
  </si>
  <si>
    <t>form penelitian</t>
  </si>
  <si>
    <t>Kategori Variabel</t>
  </si>
  <si>
    <t>Karakteristik Responden</t>
  </si>
  <si>
    <t>Descriptive Statistics</t>
  </si>
  <si>
    <t>pengucilan sosial</t>
  </si>
  <si>
    <t>36.89</t>
  </si>
  <si>
    <t>impulsive buying</t>
  </si>
  <si>
    <t>48.14</t>
  </si>
  <si>
    <t>Uji Deskriptif</t>
  </si>
  <si>
    <t xml:space="preserve">Uji Normalitas </t>
  </si>
  <si>
    <t>.0000000</t>
  </si>
  <si>
    <t>.09757389</t>
  </si>
  <si>
    <t>.110</t>
  </si>
  <si>
    <t>.055</t>
  </si>
  <si>
    <t>-.110</t>
  </si>
  <si>
    <t>Exact Sig. (2-tailed)</t>
  </si>
  <si>
    <t>.166</t>
  </si>
  <si>
    <t>Point Probability</t>
  </si>
  <si>
    <t>.000</t>
  </si>
  <si>
    <r>
      <t>Normal Parameters</t>
    </r>
    <r>
      <rPr>
        <vertAlign val="superscript"/>
        <sz val="12"/>
        <color theme="1"/>
        <rFont val="Times New Roman"/>
        <family val="1"/>
      </rPr>
      <t>a,b</t>
    </r>
  </si>
  <si>
    <r>
      <t>.005</t>
    </r>
    <r>
      <rPr>
        <vertAlign val="superscript"/>
        <sz val="12"/>
        <color theme="1"/>
        <rFont val="Times New Roman"/>
        <family val="1"/>
      </rPr>
      <t>c</t>
    </r>
  </si>
  <si>
    <t>ANOVA Table</t>
  </si>
  <si>
    <t>Sum of Squares</t>
  </si>
  <si>
    <t>Mean Square</t>
  </si>
  <si>
    <t>F</t>
  </si>
  <si>
    <t>y * x</t>
  </si>
  <si>
    <t>Between Groups</t>
  </si>
  <si>
    <t>(Combined)</t>
  </si>
  <si>
    <t>.137</t>
  </si>
  <si>
    <t>.002</t>
  </si>
  <si>
    <t>.915</t>
  </si>
  <si>
    <t>.627</t>
  </si>
  <si>
    <t>Linearity</t>
  </si>
  <si>
    <t>.004</t>
  </si>
  <si>
    <t>.162</t>
  </si>
  <si>
    <t>Deviation from Linearity</t>
  </si>
  <si>
    <t>.132</t>
  </si>
  <si>
    <t>.897</t>
  </si>
  <si>
    <t>.640</t>
  </si>
  <si>
    <t>Within Groups</t>
  </si>
  <si>
    <t>.010</t>
  </si>
  <si>
    <t>.147</t>
  </si>
  <si>
    <t>Uji Linearitas Variabel X dan Y</t>
  </si>
  <si>
    <t>.001</t>
  </si>
  <si>
    <t>.033</t>
  </si>
  <si>
    <t>.018</t>
  </si>
  <si>
    <t>.986</t>
  </si>
  <si>
    <t>.026</t>
  </si>
  <si>
    <t>.101</t>
  </si>
  <si>
    <t>.315</t>
  </si>
  <si>
    <t>a. Dependent Variable: ABS_RES</t>
  </si>
  <si>
    <t>Regression</t>
  </si>
  <si>
    <t>Residual</t>
  </si>
  <si>
    <t>a. Dependent Variable: impulsive buying</t>
  </si>
  <si>
    <t>b. Predictors: (Constant), pengucilan sosial</t>
  </si>
  <si>
    <t>Uji F</t>
  </si>
  <si>
    <t>Model Summary</t>
  </si>
  <si>
    <t>.206</t>
  </si>
  <si>
    <t>.198</t>
  </si>
  <si>
    <t>a. Predictors: (Constant), pengucilan sosial</t>
  </si>
  <si>
    <t>Uji Koefisien Determinasi (R-Square)</t>
  </si>
  <si>
    <r>
      <t>Coefficients</t>
    </r>
    <r>
      <rPr>
        <b/>
        <vertAlign val="superscript"/>
        <sz val="12"/>
        <color theme="1"/>
        <rFont val="Times New Roman"/>
        <family val="1"/>
      </rPr>
      <t>a</t>
    </r>
  </si>
  <si>
    <r>
      <t>ANOVA</t>
    </r>
    <r>
      <rPr>
        <b/>
        <vertAlign val="superscript"/>
        <sz val="12"/>
        <color theme="1"/>
        <rFont val="Times New Roman"/>
        <family val="1"/>
      </rPr>
      <t>a</t>
    </r>
  </si>
  <si>
    <r>
      <t>.000</t>
    </r>
    <r>
      <rPr>
        <vertAlign val="superscript"/>
        <sz val="12"/>
        <color theme="1"/>
        <rFont val="Times New Roman"/>
        <family val="1"/>
      </rPr>
      <t>b</t>
    </r>
  </si>
  <si>
    <r>
      <t>.454</t>
    </r>
    <r>
      <rPr>
        <vertAlign val="superscript"/>
        <sz val="12"/>
        <color theme="1"/>
        <rFont val="Times New Roman"/>
        <family val="1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</si>
</sst>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##0"/>
    <numFmt numFmtId="165" formatCode="###0.000"/>
    <numFmt numFmtId="166" formatCode="###0.0"/>
    <numFmt numFmtId="167" formatCode="m/d/yyyy\ h:mm:ss"/>
  </numFmts>
  <fonts count="2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434343"/>
      <name val="Times New Roman"/>
      <family val="1"/>
    </font>
    <font>
      <b/>
      <sz val="12"/>
      <color rgb="FF000000"/>
      <name val="Times New Roman"/>
      <family val="1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vertAlign val="superscript"/>
      <sz val="9"/>
      <color indexed="60"/>
      <name val="Arial"/>
      <family val="2"/>
    </font>
    <font>
      <vertAlign val="superscript"/>
      <sz val="9"/>
      <color indexed="62"/>
      <name val="Arial"/>
      <family val="2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2"/>
      <color theme="1"/>
      <name val="Calibri"/>
      <family val="2"/>
      <scheme val="minor"/>
    </font>
    <font>
      <sz val="12"/>
      <color rgb="FF000000"/>
      <name val="Symbol"/>
      <family val="1"/>
      <charset val="2"/>
    </font>
    <font>
      <sz val="8"/>
      <name val="Calibri"/>
      <family val="2"/>
      <scheme val="minor"/>
    </font>
    <font>
      <vertAlign val="superscript"/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771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251">
    <xf numFmtId="0" fontId="0" fillId="0" borderId="0" xfId="0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6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7" fillId="0" borderId="0" xfId="1"/>
    <xf numFmtId="0" fontId="9" fillId="0" borderId="14" xfId="1" applyFont="1" applyBorder="1" applyAlignment="1">
      <alignment horizontal="left" wrapText="1"/>
    </xf>
    <xf numFmtId="0" fontId="9" fillId="0" borderId="15" xfId="1" applyFont="1" applyBorder="1" applyAlignment="1">
      <alignment horizontal="center" wrapText="1"/>
    </xf>
    <xf numFmtId="0" fontId="9" fillId="0" borderId="16" xfId="1" applyFont="1" applyBorder="1" applyAlignment="1">
      <alignment horizontal="center" wrapText="1"/>
    </xf>
    <xf numFmtId="0" fontId="9" fillId="0" borderId="17" xfId="1" applyFont="1" applyBorder="1" applyAlignment="1">
      <alignment horizontal="center" wrapText="1"/>
    </xf>
    <xf numFmtId="0" fontId="9" fillId="11" borderId="18" xfId="1" applyFont="1" applyFill="1" applyBorder="1" applyAlignment="1">
      <alignment horizontal="left" vertical="top" wrapText="1"/>
    </xf>
    <xf numFmtId="0" fontId="9" fillId="11" borderId="19" xfId="1" applyFont="1" applyFill="1" applyBorder="1" applyAlignment="1">
      <alignment horizontal="left" vertical="top" wrapText="1"/>
    </xf>
    <xf numFmtId="164" fontId="10" fillId="0" borderId="20" xfId="1" applyNumberFormat="1" applyFont="1" applyBorder="1" applyAlignment="1">
      <alignment horizontal="right" vertical="top"/>
    </xf>
    <xf numFmtId="0" fontId="10" fillId="0" borderId="21" xfId="1" applyFont="1" applyBorder="1" applyAlignment="1">
      <alignment horizontal="right" vertical="top"/>
    </xf>
    <xf numFmtId="165" fontId="10" fillId="0" borderId="21" xfId="1" applyNumberFormat="1" applyFont="1" applyBorder="1" applyAlignment="1">
      <alignment horizontal="right" vertical="top"/>
    </xf>
    <xf numFmtId="0" fontId="10" fillId="0" borderId="22" xfId="1" applyFont="1" applyBorder="1" applyAlignment="1">
      <alignment horizontal="right" vertical="top"/>
    </xf>
    <xf numFmtId="0" fontId="9" fillId="11" borderId="23" xfId="1" applyFont="1" applyFill="1" applyBorder="1" applyAlignment="1">
      <alignment horizontal="left" vertical="top" wrapText="1"/>
    </xf>
    <xf numFmtId="0" fontId="10" fillId="0" borderId="24" xfId="1" applyFont="1" applyBorder="1" applyAlignment="1">
      <alignment horizontal="left" vertical="top" wrapText="1"/>
    </xf>
    <xf numFmtId="165" fontId="10" fillId="0" borderId="25" xfId="1" applyNumberFormat="1" applyFont="1" applyBorder="1" applyAlignment="1">
      <alignment horizontal="right" vertical="top"/>
    </xf>
    <xf numFmtId="165" fontId="10" fillId="0" borderId="26" xfId="1" applyNumberFormat="1" applyFont="1" applyBorder="1" applyAlignment="1">
      <alignment horizontal="right" vertical="top"/>
    </xf>
    <xf numFmtId="0" fontId="9" fillId="11" borderId="27" xfId="1" applyFont="1" applyFill="1" applyBorder="1" applyAlignment="1">
      <alignment horizontal="left" vertical="top" wrapText="1"/>
    </xf>
    <xf numFmtId="164" fontId="10" fillId="0" borderId="28" xfId="1" applyNumberFormat="1" applyFont="1" applyBorder="1" applyAlignment="1">
      <alignment horizontal="right" vertical="top"/>
    </xf>
    <xf numFmtId="164" fontId="10" fillId="0" borderId="29" xfId="1" applyNumberFormat="1" applyFont="1" applyBorder="1" applyAlignment="1">
      <alignment horizontal="right" vertical="top"/>
    </xf>
    <xf numFmtId="164" fontId="10" fillId="0" borderId="30" xfId="1" applyNumberFormat="1" applyFont="1" applyBorder="1" applyAlignment="1">
      <alignment horizontal="right" vertical="top"/>
    </xf>
    <xf numFmtId="0" fontId="10" fillId="0" borderId="24" xfId="1" applyFont="1" applyBorder="1" applyAlignment="1">
      <alignment horizontal="right" vertical="top"/>
    </xf>
    <xf numFmtId="164" fontId="10" fillId="0" borderId="25" xfId="1" applyNumberFormat="1" applyFont="1" applyBorder="1" applyAlignment="1">
      <alignment horizontal="right" vertical="top"/>
    </xf>
    <xf numFmtId="0" fontId="10" fillId="0" borderId="25" xfId="1" applyFont="1" applyBorder="1" applyAlignment="1">
      <alignment horizontal="right" vertical="top"/>
    </xf>
    <xf numFmtId="0" fontId="10" fillId="0" borderId="26" xfId="1" applyFont="1" applyBorder="1" applyAlignment="1">
      <alignment horizontal="right" vertical="top"/>
    </xf>
    <xf numFmtId="165" fontId="10" fillId="0" borderId="24" xfId="1" applyNumberFormat="1" applyFont="1" applyBorder="1" applyAlignment="1">
      <alignment horizontal="right" vertical="top"/>
    </xf>
    <xf numFmtId="0" fontId="10" fillId="0" borderId="25" xfId="1" applyFont="1" applyBorder="1" applyAlignment="1">
      <alignment horizontal="left" vertical="top" wrapText="1"/>
    </xf>
    <xf numFmtId="164" fontId="10" fillId="0" borderId="26" xfId="1" applyNumberFormat="1" applyFont="1" applyBorder="1" applyAlignment="1">
      <alignment horizontal="right" vertical="top"/>
    </xf>
    <xf numFmtId="0" fontId="10" fillId="0" borderId="26" xfId="1" applyFont="1" applyBorder="1" applyAlignment="1">
      <alignment horizontal="left" vertical="top" wrapText="1"/>
    </xf>
    <xf numFmtId="0" fontId="9" fillId="11" borderId="31" xfId="1" applyFont="1" applyFill="1" applyBorder="1" applyAlignment="1">
      <alignment horizontal="left" vertical="top" wrapText="1"/>
    </xf>
    <xf numFmtId="164" fontId="10" fillId="0" borderId="32" xfId="1" applyNumberFormat="1" applyFont="1" applyBorder="1" applyAlignment="1">
      <alignment horizontal="right" vertical="top"/>
    </xf>
    <xf numFmtId="164" fontId="10" fillId="0" borderId="33" xfId="1" applyNumberFormat="1" applyFont="1" applyBorder="1" applyAlignment="1">
      <alignment horizontal="right" vertical="top"/>
    </xf>
    <xf numFmtId="164" fontId="10" fillId="0" borderId="34" xfId="1" applyNumberFormat="1" applyFont="1" applyBorder="1" applyAlignment="1">
      <alignment horizontal="right" vertical="top"/>
    </xf>
    <xf numFmtId="0" fontId="10" fillId="0" borderId="0" xfId="1" applyFont="1" applyAlignment="1">
      <alignment horizontal="left" vertical="top" wrapText="1"/>
    </xf>
    <xf numFmtId="0" fontId="9" fillId="12" borderId="16" xfId="1" applyFont="1" applyFill="1" applyBorder="1" applyAlignment="1">
      <alignment horizontal="center" wrapText="1"/>
    </xf>
    <xf numFmtId="165" fontId="10" fillId="12" borderId="21" xfId="1" applyNumberFormat="1" applyFont="1" applyFill="1" applyBorder="1" applyAlignment="1">
      <alignment horizontal="right" vertical="top"/>
    </xf>
    <xf numFmtId="165" fontId="10" fillId="12" borderId="25" xfId="1" applyNumberFormat="1" applyFont="1" applyFill="1" applyBorder="1" applyAlignment="1">
      <alignment horizontal="right" vertical="top"/>
    </xf>
    <xf numFmtId="164" fontId="10" fillId="12" borderId="29" xfId="1" applyNumberFormat="1" applyFont="1" applyFill="1" applyBorder="1" applyAlignment="1">
      <alignment horizontal="right" vertical="top"/>
    </xf>
    <xf numFmtId="0" fontId="10" fillId="12" borderId="25" xfId="1" applyFont="1" applyFill="1" applyBorder="1" applyAlignment="1">
      <alignment horizontal="right" vertical="top"/>
    </xf>
    <xf numFmtId="164" fontId="10" fillId="12" borderId="25" xfId="1" applyNumberFormat="1" applyFont="1" applyFill="1" applyBorder="1" applyAlignment="1">
      <alignment horizontal="right" vertical="top"/>
    </xf>
    <xf numFmtId="0" fontId="10" fillId="12" borderId="25" xfId="1" applyFont="1" applyFill="1" applyBorder="1" applyAlignment="1">
      <alignment horizontal="left" vertical="top" wrapText="1"/>
    </xf>
    <xf numFmtId="164" fontId="10" fillId="12" borderId="33" xfId="1" applyNumberFormat="1" applyFont="1" applyFill="1" applyBorder="1" applyAlignment="1">
      <alignment horizontal="right" vertical="top"/>
    </xf>
    <xf numFmtId="166" fontId="10" fillId="0" borderId="22" xfId="1" applyNumberFormat="1" applyFont="1" applyBorder="1" applyAlignment="1">
      <alignment horizontal="right" vertical="top"/>
    </xf>
    <xf numFmtId="164" fontId="10" fillId="0" borderId="24" xfId="1" applyNumberFormat="1" applyFont="1" applyBorder="1" applyAlignment="1">
      <alignment horizontal="right" vertical="top"/>
    </xf>
    <xf numFmtId="166" fontId="10" fillId="0" borderId="26" xfId="1" applyNumberFormat="1" applyFont="1" applyBorder="1" applyAlignment="1">
      <alignment horizontal="right" vertical="top"/>
    </xf>
    <xf numFmtId="166" fontId="10" fillId="0" borderId="34" xfId="1" applyNumberFormat="1" applyFont="1" applyBorder="1" applyAlignment="1">
      <alignment horizontal="right" vertical="top"/>
    </xf>
    <xf numFmtId="165" fontId="10" fillId="0" borderId="35" xfId="1" applyNumberFormat="1" applyFont="1" applyBorder="1" applyAlignment="1">
      <alignment horizontal="right" vertical="top"/>
    </xf>
    <xf numFmtId="164" fontId="10" fillId="0" borderId="36" xfId="1" applyNumberFormat="1" applyFont="1" applyBorder="1" applyAlignment="1">
      <alignment horizontal="right" vertical="top"/>
    </xf>
    <xf numFmtId="0" fontId="7" fillId="0" borderId="0" xfId="2"/>
    <xf numFmtId="0" fontId="9" fillId="0" borderId="14" xfId="2" applyFont="1" applyBorder="1" applyAlignment="1">
      <alignment horizontal="left" wrapText="1"/>
    </xf>
    <xf numFmtId="0" fontId="9" fillId="0" borderId="15" xfId="2" applyFont="1" applyBorder="1" applyAlignment="1">
      <alignment horizontal="center" wrapText="1"/>
    </xf>
    <xf numFmtId="0" fontId="9" fillId="0" borderId="16" xfId="2" applyFont="1" applyBorder="1" applyAlignment="1">
      <alignment horizontal="center" wrapText="1"/>
    </xf>
    <xf numFmtId="0" fontId="9" fillId="0" borderId="17" xfId="2" applyFont="1" applyBorder="1" applyAlignment="1">
      <alignment horizontal="center" wrapText="1"/>
    </xf>
    <xf numFmtId="0" fontId="9" fillId="11" borderId="18" xfId="2" applyFont="1" applyFill="1" applyBorder="1" applyAlignment="1">
      <alignment horizontal="left" vertical="top" wrapText="1"/>
    </xf>
    <xf numFmtId="0" fontId="9" fillId="11" borderId="19" xfId="2" applyFont="1" applyFill="1" applyBorder="1" applyAlignment="1">
      <alignment horizontal="left" vertical="top" wrapText="1"/>
    </xf>
    <xf numFmtId="164" fontId="10" fillId="0" borderId="20" xfId="2" applyNumberFormat="1" applyFont="1" applyBorder="1" applyAlignment="1">
      <alignment horizontal="right" vertical="top"/>
    </xf>
    <xf numFmtId="165" fontId="10" fillId="0" borderId="21" xfId="2" applyNumberFormat="1" applyFont="1" applyBorder="1" applyAlignment="1">
      <alignment horizontal="right" vertical="top"/>
    </xf>
    <xf numFmtId="165" fontId="10" fillId="0" borderId="22" xfId="2" applyNumberFormat="1" applyFont="1" applyBorder="1" applyAlignment="1">
      <alignment horizontal="right" vertical="top"/>
    </xf>
    <xf numFmtId="0" fontId="9" fillId="11" borderId="23" xfId="2" applyFont="1" applyFill="1" applyBorder="1" applyAlignment="1">
      <alignment horizontal="left" vertical="top" wrapText="1"/>
    </xf>
    <xf numFmtId="0" fontId="10" fillId="0" borderId="24" xfId="2" applyFont="1" applyBorder="1" applyAlignment="1">
      <alignment horizontal="left" vertical="top" wrapText="1"/>
    </xf>
    <xf numFmtId="165" fontId="10" fillId="0" borderId="25" xfId="2" applyNumberFormat="1" applyFont="1" applyBorder="1" applyAlignment="1">
      <alignment horizontal="right" vertical="top"/>
    </xf>
    <xf numFmtId="165" fontId="10" fillId="0" borderId="26" xfId="2" applyNumberFormat="1" applyFont="1" applyBorder="1" applyAlignment="1">
      <alignment horizontal="right" vertical="top"/>
    </xf>
    <xf numFmtId="0" fontId="9" fillId="11" borderId="27" xfId="2" applyFont="1" applyFill="1" applyBorder="1" applyAlignment="1">
      <alignment horizontal="left" vertical="top" wrapText="1"/>
    </xf>
    <xf numFmtId="164" fontId="10" fillId="0" borderId="28" xfId="2" applyNumberFormat="1" applyFont="1" applyBorder="1" applyAlignment="1">
      <alignment horizontal="right" vertical="top"/>
    </xf>
    <xf numFmtId="164" fontId="10" fillId="0" borderId="29" xfId="2" applyNumberFormat="1" applyFont="1" applyBorder="1" applyAlignment="1">
      <alignment horizontal="right" vertical="top"/>
    </xf>
    <xf numFmtId="164" fontId="10" fillId="0" borderId="30" xfId="2" applyNumberFormat="1" applyFont="1" applyBorder="1" applyAlignment="1">
      <alignment horizontal="right" vertical="top"/>
    </xf>
    <xf numFmtId="165" fontId="10" fillId="0" borderId="24" xfId="2" applyNumberFormat="1" applyFont="1" applyBorder="1" applyAlignment="1">
      <alignment horizontal="right" vertical="top"/>
    </xf>
    <xf numFmtId="164" fontId="10" fillId="0" borderId="25" xfId="2" applyNumberFormat="1" applyFont="1" applyBorder="1" applyAlignment="1">
      <alignment horizontal="right" vertical="top"/>
    </xf>
    <xf numFmtId="0" fontId="10" fillId="0" borderId="25" xfId="2" applyFont="1" applyBorder="1" applyAlignment="1">
      <alignment horizontal="right" vertical="top"/>
    </xf>
    <xf numFmtId="0" fontId="10" fillId="0" borderId="26" xfId="2" applyFont="1" applyBorder="1" applyAlignment="1">
      <alignment horizontal="right" vertical="top"/>
    </xf>
    <xf numFmtId="0" fontId="10" fillId="0" borderId="25" xfId="2" applyFont="1" applyBorder="1" applyAlignment="1">
      <alignment horizontal="left" vertical="top" wrapText="1"/>
    </xf>
    <xf numFmtId="164" fontId="10" fillId="0" borderId="26" xfId="2" applyNumberFormat="1" applyFont="1" applyBorder="1" applyAlignment="1">
      <alignment horizontal="right" vertical="top"/>
    </xf>
    <xf numFmtId="0" fontId="10" fillId="0" borderId="26" xfId="2" applyFont="1" applyBorder="1" applyAlignment="1">
      <alignment horizontal="left" vertical="top" wrapText="1"/>
    </xf>
    <xf numFmtId="0" fontId="9" fillId="11" borderId="31" xfId="2" applyFont="1" applyFill="1" applyBorder="1" applyAlignment="1">
      <alignment horizontal="left" vertical="top" wrapText="1"/>
    </xf>
    <xf numFmtId="164" fontId="10" fillId="0" borderId="32" xfId="2" applyNumberFormat="1" applyFont="1" applyBorder="1" applyAlignment="1">
      <alignment horizontal="right" vertical="top"/>
    </xf>
    <xf numFmtId="164" fontId="10" fillId="0" borderId="33" xfId="2" applyNumberFormat="1" applyFont="1" applyBorder="1" applyAlignment="1">
      <alignment horizontal="right" vertical="top"/>
    </xf>
    <xf numFmtId="164" fontId="10" fillId="0" borderId="34" xfId="2" applyNumberFormat="1" applyFont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5" fontId="10" fillId="12" borderId="25" xfId="2" applyNumberFormat="1" applyFont="1" applyFill="1" applyBorder="1" applyAlignment="1">
      <alignment horizontal="right" vertical="top"/>
    </xf>
    <xf numFmtId="164" fontId="10" fillId="12" borderId="29" xfId="2" applyNumberFormat="1" applyFont="1" applyFill="1" applyBorder="1" applyAlignment="1">
      <alignment horizontal="right" vertical="top"/>
    </xf>
    <xf numFmtId="164" fontId="10" fillId="12" borderId="33" xfId="2" applyNumberFormat="1" applyFont="1" applyFill="1" applyBorder="1" applyAlignment="1">
      <alignment horizontal="right" vertical="top"/>
    </xf>
    <xf numFmtId="0" fontId="10" fillId="12" borderId="25" xfId="2" applyFont="1" applyFill="1" applyBorder="1" applyAlignment="1">
      <alignment horizontal="right" vertical="top"/>
    </xf>
    <xf numFmtId="164" fontId="10" fillId="12" borderId="25" xfId="2" applyNumberFormat="1" applyFont="1" applyFill="1" applyBorder="1" applyAlignment="1">
      <alignment horizontal="right" vertical="top"/>
    </xf>
    <xf numFmtId="0" fontId="10" fillId="12" borderId="25" xfId="2" applyFont="1" applyFill="1" applyBorder="1" applyAlignment="1">
      <alignment horizontal="left" vertical="top" wrapText="1"/>
    </xf>
    <xf numFmtId="0" fontId="9" fillId="12" borderId="16" xfId="2" applyFont="1" applyFill="1" applyBorder="1" applyAlignment="1">
      <alignment horizontal="center" wrapText="1"/>
    </xf>
    <xf numFmtId="165" fontId="10" fillId="12" borderId="21" xfId="2" applyNumberFormat="1" applyFont="1" applyFill="1" applyBorder="1" applyAlignment="1">
      <alignment horizontal="right" vertical="top"/>
    </xf>
    <xf numFmtId="166" fontId="10" fillId="0" borderId="22" xfId="2" applyNumberFormat="1" applyFont="1" applyBorder="1" applyAlignment="1">
      <alignment horizontal="right" vertical="top"/>
    </xf>
    <xf numFmtId="164" fontId="10" fillId="0" borderId="24" xfId="2" applyNumberFormat="1" applyFont="1" applyBorder="1" applyAlignment="1">
      <alignment horizontal="right" vertical="top"/>
    </xf>
    <xf numFmtId="166" fontId="10" fillId="0" borderId="26" xfId="2" applyNumberFormat="1" applyFont="1" applyBorder="1" applyAlignment="1">
      <alignment horizontal="right" vertical="top"/>
    </xf>
    <xf numFmtId="166" fontId="10" fillId="0" borderId="34" xfId="2" applyNumberFormat="1" applyFont="1" applyBorder="1" applyAlignment="1">
      <alignment horizontal="right" vertical="top"/>
    </xf>
    <xf numFmtId="165" fontId="10" fillId="0" borderId="35" xfId="2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9" fontId="6" fillId="0" borderId="1" xfId="0" applyNumberFormat="1" applyFont="1" applyBorder="1" applyAlignment="1">
      <alignment horizontal="right" vertical="center"/>
    </xf>
    <xf numFmtId="0" fontId="1" fillId="1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/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4" borderId="1" xfId="0" applyFont="1" applyFill="1" applyBorder="1"/>
    <xf numFmtId="0" fontId="4" fillId="0" borderId="1" xfId="0" applyFont="1" applyBorder="1"/>
    <xf numFmtId="0" fontId="2" fillId="14" borderId="1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13" borderId="1" xfId="0" applyFont="1" applyFill="1" applyBorder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10" fillId="0" borderId="18" xfId="2" applyFont="1" applyBorder="1" applyAlignment="1">
      <alignment horizontal="left" vertical="top" wrapText="1"/>
    </xf>
    <xf numFmtId="0" fontId="10" fillId="0" borderId="0" xfId="2" applyFont="1" applyAlignment="1">
      <alignment horizontal="left" vertical="top" wrapText="1"/>
    </xf>
    <xf numFmtId="0" fontId="8" fillId="0" borderId="0" xfId="2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0" fillId="0" borderId="18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9" fillId="0" borderId="37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164" fontId="10" fillId="0" borderId="37" xfId="2" applyNumberFormat="1" applyFont="1" applyBorder="1" applyAlignment="1">
      <alignment horizontal="right" vertical="top"/>
    </xf>
    <xf numFmtId="164" fontId="10" fillId="0" borderId="0" xfId="2" applyNumberFormat="1" applyFont="1" applyAlignment="1">
      <alignment horizontal="right" vertical="top"/>
    </xf>
    <xf numFmtId="0" fontId="4" fillId="0" borderId="0" xfId="0" applyFont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1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8" xfId="1" applyFont="1" applyBorder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>
      <alignment horizontal="center"/>
    </xf>
    <xf numFmtId="165" fontId="10" fillId="0" borderId="24" xfId="2" applyNumberFormat="1" applyFont="1" applyFill="1" applyBorder="1" applyAlignment="1">
      <alignment horizontal="right" vertical="top"/>
    </xf>
    <xf numFmtId="164" fontId="10" fillId="0" borderId="28" xfId="2" applyNumberFormat="1" applyFont="1" applyFill="1" applyBorder="1" applyAlignment="1">
      <alignment horizontal="right" vertical="top"/>
    </xf>
    <xf numFmtId="164" fontId="10" fillId="0" borderId="32" xfId="2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6" fillId="15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justify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15" borderId="1" xfId="0" applyFont="1" applyFill="1" applyBorder="1" applyAlignment="1">
      <alignment horizontal="right" vertical="center" wrapText="1"/>
    </xf>
    <xf numFmtId="0" fontId="1" fillId="15" borderId="1" xfId="0" applyFont="1" applyFill="1" applyBorder="1" applyAlignment="1">
      <alignment horizontal="right" vertical="center" wrapText="1" indent="5"/>
    </xf>
    <xf numFmtId="3" fontId="1" fillId="15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 wrapText="1"/>
    </xf>
  </cellXfs>
  <cellStyles count="3">
    <cellStyle name="Normal" xfId="0" builtinId="0"/>
    <cellStyle name="Normal_tryout impulsive buying" xfId="1" xr:uid="{F6965394-AD54-44C9-BE79-4F77D73A71EB}"/>
    <cellStyle name="Normal_tryout social exclusion" xfId="2" xr:uid="{3D0F3F1C-45A3-4B42-A83C-C83C88A2854D}"/>
  </cellStyles>
  <dxfs count="96"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Form Responses 1-style" pivot="0" count="4" xr9:uid="{1E28B979-14E5-4441-BD02-EA6F6275743A}">
      <tableStyleElement type="wholeTable" size="0" dxfId="95"/>
      <tableStyleElement type="headerRow" dxfId="94"/>
      <tableStyleElement type="firstRowStripe" dxfId="93"/>
      <tableStyleElement type="secondRowStripe" dxfId="92"/>
    </tableStyle>
  </tableStyles>
  <colors>
    <mruColors>
      <color rgb="FFE771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PRESENTASE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A6F-4A20-A8C7-4D6BE87FE72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A6F-4A20-A8C7-4D6BE87FE72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A6F-4A20-A8C7-4D6BE87FE72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'tryout impulsive buying'!$AD$8:$AD$10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'tryout impulsive buying'!$AE$8:$AE$10</c:f>
              <c:numCache>
                <c:formatCode>General</c:formatCode>
                <c:ptCount val="3"/>
                <c:pt idx="0">
                  <c:v>2</c:v>
                </c:pt>
                <c:pt idx="1">
                  <c:v>24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F6-45FD-AFB3-596D8AA2FA8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A6F-4A20-A8C7-4D6BE87FE72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A6F-4A20-A8C7-4D6BE87FE72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9A6F-4A20-A8C7-4D6BE87FE72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'tryout impulsive buying'!$AD$8:$AD$10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'tryout impulsive buying'!$AF$8:$AF$10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DCF6-45FD-AFB3-596D8AA2FA8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PRESENTASE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C15-4106-8751-2F34600433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C15-4106-8751-2F34600433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C15-4106-8751-2F34600433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'tryout social exclusion'!$AC$8:$AC$10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'tryout social exclusion'!$AD$8:$AD$10</c:f>
              <c:numCache>
                <c:formatCode>General</c:formatCode>
                <c:ptCount val="3"/>
                <c:pt idx="0">
                  <c:v>1</c:v>
                </c:pt>
                <c:pt idx="1">
                  <c:v>25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9-4DDA-86CB-707E646D7637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C15-4106-8751-2F34600433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C15-4106-8751-2F34600433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C15-4106-8751-2F34600433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'tryout social exclusion'!$AC$8:$AC$10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'tryout social exclusion'!$AE$8:$AE$10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1EA9-4DDA-86CB-707E646D7637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 sz="1400">
                <a:latin typeface="Times New Roman" panose="02020603050405020304" pitchFamily="18" charset="0"/>
                <a:cs typeface="Times New Roman" panose="02020603050405020304" pitchFamily="18" charset="0"/>
              </a:rPr>
              <a:t>DISTRIBUSI</a:t>
            </a:r>
            <a:r>
              <a:rPr lang="id-ID" sz="14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FREKUENSI</a:t>
            </a:r>
            <a:endParaRPr lang="en-US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0EA-476E-81FC-D5F2ACE11C1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0EA-476E-81FC-D5F2ACE11C1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0EA-476E-81FC-D5F2ACE11C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'penelitian impulsive buying'!$AA$10:$AA$12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'penelitian impulsive buying'!$AB$10:$AB$12</c:f>
              <c:numCache>
                <c:formatCode>General</c:formatCode>
                <c:ptCount val="3"/>
                <c:pt idx="0">
                  <c:v>6</c:v>
                </c:pt>
                <c:pt idx="1">
                  <c:v>76</c:v>
                </c:pt>
                <c:pt idx="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EA-476E-81FC-D5F2ACE11C11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90EA-476E-81FC-D5F2ACE11C1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90EA-476E-81FC-D5F2ACE11C1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90EA-476E-81FC-D5F2ACE11C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'penelitian impulsive buying'!$AA$10:$AA$12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'penelitian impulsive buying'!$AC$10:$AC$12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D-90EA-476E-81FC-D5F2ACE11C1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1D-4E92-9E10-982BE796D02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1D-4E92-9E10-982BE796D02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1D-4E92-9E10-982BE796D02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'penelitian social exclusion'!$V$10:$V$12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'penelitian social exclusion'!$W$10:$W$12</c:f>
              <c:numCache>
                <c:formatCode>General</c:formatCode>
                <c:ptCount val="3"/>
                <c:pt idx="0">
                  <c:v>16</c:v>
                </c:pt>
                <c:pt idx="1">
                  <c:v>63</c:v>
                </c:pt>
                <c:pt idx="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1D-4E92-9E10-982BE796D02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CC1D-4E92-9E10-982BE796D02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CC1D-4E92-9E10-982BE796D02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CC1D-4E92-9E10-982BE796D02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'penelitian social exclusion'!$V$10:$V$12</c:f>
              <c:strCache>
                <c:ptCount val="3"/>
                <c:pt idx="0">
                  <c:v>RENDAH 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'penelitian social exclusion'!$X$10:$X$12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D-CC1D-4E92-9E10-982BE796D02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18942</xdr:colOff>
      <xdr:row>3</xdr:row>
      <xdr:rowOff>24535</xdr:rowOff>
    </xdr:from>
    <xdr:to>
      <xdr:col>8</xdr:col>
      <xdr:colOff>91440</xdr:colOff>
      <xdr:row>16</xdr:row>
      <xdr:rowOff>373446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4F70DC6E-1E3E-CDC6-B703-7ABBDACF0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16782" y="634135"/>
          <a:ext cx="7154018" cy="53679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16214</xdr:colOff>
      <xdr:row>0</xdr:row>
      <xdr:rowOff>152399</xdr:rowOff>
    </xdr:from>
    <xdr:to>
      <xdr:col>39</xdr:col>
      <xdr:colOff>0</xdr:colOff>
      <xdr:row>15</xdr:row>
      <xdr:rowOff>95250</xdr:rowOff>
    </xdr:to>
    <xdr:graphicFrame macro="">
      <xdr:nvGraphicFramePr>
        <xdr:cNvPr id="2" name="Bagan 1">
          <a:extLst>
            <a:ext uri="{FF2B5EF4-FFF2-40B4-BE49-F238E27FC236}">
              <a16:creationId xmlns:a16="http://schemas.microsoft.com/office/drawing/2014/main" id="{466A6EEC-65FA-2DB8-4E59-9966888899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136922</xdr:colOff>
      <xdr:row>0</xdr:row>
      <xdr:rowOff>92869</xdr:rowOff>
    </xdr:from>
    <xdr:to>
      <xdr:col>38</xdr:col>
      <xdr:colOff>458391</xdr:colOff>
      <xdr:row>14</xdr:row>
      <xdr:rowOff>50006</xdr:rowOff>
    </xdr:to>
    <xdr:graphicFrame macro="">
      <xdr:nvGraphicFramePr>
        <xdr:cNvPr id="2" name="Bagan 1">
          <a:extLst>
            <a:ext uri="{FF2B5EF4-FFF2-40B4-BE49-F238E27FC236}">
              <a16:creationId xmlns:a16="http://schemas.microsoft.com/office/drawing/2014/main" id="{898CAC15-DF63-3EBB-2338-907374BB78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596081</xdr:colOff>
      <xdr:row>1</xdr:row>
      <xdr:rowOff>17207</xdr:rowOff>
    </xdr:from>
    <xdr:to>
      <xdr:col>37</xdr:col>
      <xdr:colOff>0</xdr:colOff>
      <xdr:row>17</xdr:row>
      <xdr:rowOff>13607</xdr:rowOff>
    </xdr:to>
    <xdr:graphicFrame macro="">
      <xdr:nvGraphicFramePr>
        <xdr:cNvPr id="2" name="Bagan 1">
          <a:extLst>
            <a:ext uri="{FF2B5EF4-FFF2-40B4-BE49-F238E27FC236}">
              <a16:creationId xmlns:a16="http://schemas.microsoft.com/office/drawing/2014/main" id="{7A6B2335-97B3-46BD-88D6-E69EBAA1D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30758</xdr:colOff>
      <xdr:row>1</xdr:row>
      <xdr:rowOff>17347</xdr:rowOff>
    </xdr:from>
    <xdr:to>
      <xdr:col>32</xdr:col>
      <xdr:colOff>309821</xdr:colOff>
      <xdr:row>15</xdr:row>
      <xdr:rowOff>166164</xdr:rowOff>
    </xdr:to>
    <xdr:graphicFrame macro="">
      <xdr:nvGraphicFramePr>
        <xdr:cNvPr id="2" name="Bagan 1">
          <a:extLst>
            <a:ext uri="{FF2B5EF4-FFF2-40B4-BE49-F238E27FC236}">
              <a16:creationId xmlns:a16="http://schemas.microsoft.com/office/drawing/2014/main" id="{6895E317-0DE1-4172-9B41-E23F57295D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6C1CB1-2A88-4DBD-8755-57BC491C41A1}" name="Form_Responses" displayName="Form_Responses" ref="A1:AT131" headerRowDxfId="91" dataDxfId="90" totalsRowDxfId="89">
  <tableColumns count="46">
    <tableColumn id="1" xr3:uid="{80F33211-12AC-4F55-B759-BCE95E4AF1F9}" name="Timestamp" dataDxfId="88"/>
    <tableColumn id="2" xr3:uid="{3C2CDCF2-4581-48CD-B985-AA75EE2E0262}" name="NAMA (tidak boleh inisial)" dataDxfId="87"/>
    <tableColumn id="3" xr3:uid="{C95F52A4-3081-4712-B9ED-48626F249DB5}" name="JENIS KELAMIN" dataDxfId="86"/>
    <tableColumn id="4" xr3:uid="{354711FE-87E1-496A-BFDB-9726E58B204F}" name="USIA (tuliskan angka)" dataDxfId="85"/>
    <tableColumn id="5" xr3:uid="{441641E7-475C-46F3-A27A-48F49D0081C3}" name="NAMA KAMPUS" dataDxfId="84"/>
    <tableColumn id="6" xr3:uid="{F1244DF2-3508-4DEB-ABBA-E4FA7435738D}" name="PROGRAM STUDI" dataDxfId="83"/>
    <tableColumn id="7" xr3:uid="{89FED219-D1DD-45DB-ABFD-30F379C3F504}" name="SEMESTER (tuliskan angka)" dataDxfId="82"/>
    <tableColumn id="8" xr3:uid="{D566E247-ADD8-4234-8A17-393DBFBED98D}" name="1. Saya suka membeli barang tanpa berpikir panjang terlebih dahulu.    " dataDxfId="81"/>
    <tableColumn id="9" xr3:uid="{C83B99F0-52B8-49E6-8684-D881BBFC13A4}" name="2. Bila ada tawaran khusus (Diskon) saya cenderung berbelanja dalam jumlah banyak." dataDxfId="80"/>
    <tableColumn id="10" xr3:uid="{D4E7B32B-B22A-4FA1-BC28-D91FD8C94D55}" name="3. Saya akan berfikir terlebih dahulu sebelum melakukan pembelian." dataDxfId="79"/>
    <tableColumn id="11" xr3:uid="{4BDD65ED-FA9A-498C-A180-12CFCB30464A}" name="4. Berapapun tawaran diskon yang ditawarkan kepada saya, saya tidak akan membeli barang tersbut jika benar-benar tidak dibutuhkan." dataDxfId="78"/>
    <tableColumn id="12" xr3:uid="{F81A80E5-4476-4653-A5D3-BD60E7082372}" name="5. Melakukan observasi atau perbandingan produk terhadap suatu barang yang saya inginkan adalah hal yang sangat melelahkan untuk dilakukan." dataDxfId="77"/>
    <tableColumn id="13" xr3:uid="{5349696B-A10D-4A53-94AA-4DF6CD4BEB07}" name="6. Saya selalu beranggapan bahwa produk yang mahal adalah produk yang memiliki kualitas bagus atau terbaik." dataDxfId="76"/>
    <tableColumn id="14" xr3:uid="{D19FECD6-032C-4E5E-BF0C-5327468C799C}" name="7.Observasi suatu produk adalah hal yang menyenangkan untuk dilakukan." dataDxfId="75"/>
    <tableColumn id="15" xr3:uid="{C2A97ACA-2A07-41F3-8E4C-3CBD047D3C33}" name="8. Melihat review/komen konsumen terhadap suatu produk, adalah hal yang sering saya lakukan sebelum membeli barang di online shop" dataDxfId="74"/>
    <tableColumn id="16" xr3:uid="{B5740DC2-A2BA-4D40-9216-B229224A211E}" name="9. Saya suka melakukan check-out barang dalam jumlah yang banyak, ketika mendapatkan penawaran diskon dan gratis ongkir." dataDxfId="73"/>
    <tableColumn id="17" xr3:uid="{B9E8F5CB-7BD9-4357-AF0E-FF0B4B0027FE}" name="10. Saya mudah tergoda promo &quot;buy 1 get 1&quot; (beli satu dapat satu lagi), tanpa memikirkan harga." dataDxfId="72"/>
    <tableColumn id="18" xr3:uid="{12DBF8D0-43F1-4A08-9D14-F55A4F5A2768}" name="11. Ketika membeli suatu barang di online shop/ toko, saya akan melakukan perbandingan harga terlebih dahulu." dataDxfId="71"/>
    <tableColumn id="19" xr3:uid="{35BF262D-DFB8-461C-9526-A865D22856DE}" name="12. Melakukan perbandingan harga merupakan suatu langkah yang bijak untuk menghemat biaya." dataDxfId="70"/>
    <tableColumn id="20" xr3:uid="{3D1F5F6F-A1E4-4EDA-9A91-DA7E9DF81536}" name="13. Ketika melihat outfite/ pakaian yang bagus dan cocok bagi saya, saya merasa harus memilikinya." dataDxfId="69"/>
    <tableColumn id="21" xr3:uid="{D03B7500-3C9C-4DA6-B22C-FECDFA547B1C}" name="14. Mengikuti model pakaian yang trend merupakan hal yang wajib saya ikuti." dataDxfId="68"/>
    <tableColumn id="22" xr3:uid="{5A0369CB-DAC1-432A-8D73-731361480886}" name="15. Ketika melihat barang yang lucu saya tidak mempedulikannya, karena saya merasa tidak membutuhkan barang tersebut untuk saat ini." dataDxfId="67"/>
    <tableColumn id="23" xr3:uid="{36754E1E-68F0-46B9-A507-1BC940B27885}" name="16. Dalam melakukan pembelian barang saya cenderung berfikir rasional." dataDxfId="66"/>
    <tableColumn id="24" xr3:uid="{36F4F302-10C5-4AEB-92B7-B3FC722F597F}" name="17. Saya suka membeli barang secara mendadak." dataDxfId="65"/>
    <tableColumn id="25" xr3:uid="{3BBC3D3C-5FF9-4DD6-8A47-84F43C26052B}" name="18. Ketika membeli suatu barang (outfit, skincare, dll), saya akan memutuskannya sendiri tanpa perlu meminta pendapat orang tua." dataDxfId="64"/>
    <tableColumn id="26" xr3:uid="{335F8D76-71C1-432C-AA35-B2BA4C0D21B6}" name="19. Saya menghindari untuk melihat iklan-iklan product/barang yang ditawarkan dalam aplikasi belanja online." dataDxfId="63"/>
    <tableColumn id="27" xr3:uid="{893A2223-11F4-4657-829E-656FC9250707}" name="20. Mendengarkan masukan dari orang tua sebelum melakukan pembelian adalah hal yang wajib saya lakukan." dataDxfId="62"/>
    <tableColumn id="28" xr3:uid="{2F2FE606-219E-4D47-8526-78DA77E65BF6}" name="1. Ketika orang-orang sedang bercanda atau bermain-main satu sama lain, mereka menghindari saya secara sengaja atau tidak." dataDxfId="61"/>
    <tableColumn id="29" xr3:uid="{EF8CB524-C09B-4850-A15D-E926A695F983}" name="2. Saya menjadi sasaran ejekan yang jahat." dataDxfId="60"/>
    <tableColumn id="30" xr3:uid="{B11A052C-E19A-40BD-BA45-DA300EEB9F23}" name="3. Orang lain tidak mau berbagi suasana hati atau bertukar pengalaman dengan saya." dataDxfId="59"/>
    <tableColumn id="31" xr3:uid="{0D8E0077-82E0-4BD4-858F-CFD9D68D7CE1}" name="4. Orang lain membicarakan hal-hal buruk tentang saya di belakang saya, yang memengaruhi pandangan orang lain terhadap saya." dataDxfId="58"/>
    <tableColumn id="32" xr3:uid="{7432A6DE-32A3-4C6D-9550-DF7406EF2CD8}" name="5. Kesalahan saya diejek atau dikritik tanpa ampun." dataDxfId="57"/>
    <tableColumn id="33" xr3:uid="{93A13800-7B5F-4938-AD86-60338A413BB4}" name="6. Saya sering tertangkap basah oleh orang lain karena kesalahan atau kelalaian, dan diceritakan oleh orang lain." dataDxfId="56"/>
    <tableColumn id="34" xr3:uid="{5AD3D0A0-8D3A-4F08-8A6E-6D1B79141249}" name="7. Ketika orang lain sedang berbicara, suasana menjadi dingin ketika saya ikut bergabung." dataDxfId="55"/>
    <tableColumn id="35" xr3:uid="{1503418F-30AB-401E-A20E-AFA83BBA41AB}" name="8. Ketika saya mungkin membuat diri saya terlihat bodoh atau membuat kesalahan, orang lain hanya menunggu untuk melihat leluconnya." dataDxfId="54"/>
    <tableColumn id="36" xr3:uid="{575B71E4-C586-484B-A620-5E586D8B1311}" name="9. Orang lain akan tertawa atas kelemahan saya dan menyakiti saya." dataDxfId="53"/>
    <tableColumn id="37" xr3:uid="{D99339ED-67D4-4F6F-9665-5C4FF80203CA}" name="10. Saya menerima tatapan tidak ramah tanpa alasan." dataDxfId="52"/>
    <tableColumn id="38" xr3:uid="{F6E9C6EC-852D-40DE-ACAE-C0C0EE2BDFB0}" name="11. Ketika saya bingung, saya tidak bisa mendapatkan nasihat atau dukungan dari orang lain. " dataDxfId="51"/>
    <tableColumn id="39" xr3:uid="{BB2CA9E0-F9CE-4B1A-8457-9C27986963BD}" name="12. Meskipun saya berusaha memperbaiki hubungan, saya tidak mendapatkan respons positif. " dataDxfId="50"/>
    <tableColumn id="40" xr3:uid="{93C60F33-E821-4842-AFA7-E38C728E41FC}" name="13. Meskipun kita saling mengenal, orang lain tidak akan mengambil inisiatif untuk menyapa saya. " dataDxfId="49"/>
    <tableColumn id="41" xr3:uid="{61EBBB29-DE82-470C-B7C4-FD90E192C22E}" name="14. Orang lain tidak sabar dan asal-asalan dalam menanggapi pertanyaan atau permintaan saya." dataDxfId="48"/>
    <tableColumn id="42" xr3:uid="{3A29112C-F7F5-498F-9E3A-C16F10348C90}" name="15. Saya kesulitan mendapatkan respons antusias terhadap percakapan yang saya inisiasi. " dataDxfId="47"/>
    <tableColumn id="43" xr3:uid="{9E290D61-11B1-4FA9-AD38-93F8927EBDE3}" name="16. Orang lain jarang memperhatikan saya dan tidak banyak tahu tentang saya." dataDxfId="46"/>
    <tableColumn id="44" xr3:uid="{1313775D-9505-48DF-BA69-8EE2CC47DD7E}" name="17. Orang lain akan sengaja atau tidak sengaja menjauhkan diri dari saya dalam ruang." dataDxfId="45"/>
    <tableColumn id="45" xr3:uid="{A6A543D0-2211-4C93-AFD4-140197A3888E}" name="18. Ketika saya berbicara dengan orang lain, mereka tidak banyak menjawab, tidak peduli topik apa yang saya bicarakan." dataDxfId="44"/>
    <tableColumn id="46" xr3:uid="{396952A5-7C9F-4633-926F-A80B6742584C}" name="19. Saya sepertinya kesulitan mendapatkan interaksi yang lebih dalam atau lebih lama dengan orang lain." dataDxfId="43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7CEF7D-5076-4C89-B650-E810DB774665}" name="Form_Responses3" displayName="Form_Responses3" ref="A1:AN131" headerRowDxfId="42" dataDxfId="41" totalsRowDxfId="40">
  <tableColumns count="40">
    <tableColumn id="1" xr3:uid="{2E616888-8D27-4720-9366-B32563BB5109}" name="Timestamp" dataDxfId="39"/>
    <tableColumn id="2" xr3:uid="{8851435C-E467-457D-86FC-4BA8A1BA79DE}" name="NAMA (tidak boleh inisial)" dataDxfId="38"/>
    <tableColumn id="3" xr3:uid="{C4EB7D34-2BD6-44B7-8079-95B78F259002}" name="JENIS KELAMIN" dataDxfId="37"/>
    <tableColumn id="4" xr3:uid="{5F87E18A-F38E-49D5-9F05-DAEE61B3118C}" name="USIA (tuliskan angka)" dataDxfId="36"/>
    <tableColumn id="5" xr3:uid="{93B71556-ACDF-4F54-A84A-F7160534526A}" name="NAMA KAMPUS" dataDxfId="35"/>
    <tableColumn id="6" xr3:uid="{AD7A7E17-1BBA-449B-A704-BFFE13D637A0}" name="PROGRAM STUDI" dataDxfId="34"/>
    <tableColumn id="7" xr3:uid="{59B688F8-C499-4AED-A146-0DBFF72B0D1C}" name="SEMESTER (tuliskan angka)" dataDxfId="33"/>
    <tableColumn id="8" xr3:uid="{239B1C5A-9A3B-40A7-AB3A-6B2669DC935C}" name="1. Saya suka membeli barang tanpa berpikir panjang terlebih dahulu.    " dataDxfId="32"/>
    <tableColumn id="9" xr3:uid="{0FFA5C91-64DF-449E-8F8D-A9518EE39223}" name="2. Bila ada tawaran khusus (Diskon) saya cenderung berbelanja dalam jumlah banyak." dataDxfId="31"/>
    <tableColumn id="10" xr3:uid="{5B4AA4B3-A491-4220-952C-EA5F6F960062}" name="3. Saya akan berfikir terlebih dahulu sebelum melakukan pembelian." dataDxfId="30"/>
    <tableColumn id="11" xr3:uid="{8F88634E-07DD-4014-AAE6-3A7CB8E5DC93}" name="4. Berapapun tawaran diskon yang ditawarkan kepada saya, saya tidak akan membeli barang tersbut jika benar-benar tidak dibutuhkan." dataDxfId="29"/>
    <tableColumn id="12" xr3:uid="{821AE97E-492D-4EE1-A74B-0EB08DD9A502}" name="5. Melakukan observasi atau perbandingan produk terhadap suatu barang yang saya inginkan adalah hal yang sangat melelahkan untuk dilakukan." dataDxfId="28"/>
    <tableColumn id="13" xr3:uid="{64A37D37-2C0C-429A-B7F7-9D9815F8E471}" name="6. Saya selalu beranggapan bahwa produk yang mahal adalah produk yang memiliki kualitas bagus atau terbaik." dataDxfId="27"/>
    <tableColumn id="14" xr3:uid="{21D7DF24-F057-4F27-B120-0962C20D24E1}" name="7.Observasi suatu produk adalah hal yang menyenangkan untuk dilakukan." dataDxfId="26"/>
    <tableColumn id="15" xr3:uid="{77ED7882-F7D1-4EB6-8BFA-61D5C0ED6F14}" name="8. Melihat review/komen konsumen terhadap suatu produk, adalah hal yang sering saya lakukan sebelum membeli barang di online shop" dataDxfId="25"/>
    <tableColumn id="16" xr3:uid="{FB6EE290-5FAB-4690-B843-5B45144FC56D}" name="9. Saya suka melakukan check-out barang dalam jumlah yang banyak, ketika mendapatkan penawaran diskon dan gratis ongkir." dataDxfId="24"/>
    <tableColumn id="17" xr3:uid="{440B1B34-3E13-4F36-BB18-FBBD3DAFC37E}" name="10. Saya mudah tergoda promo &quot;buy 1 get 1&quot; (beli satu dapat satu lagi), tanpa memikirkan harga." dataDxfId="23"/>
    <tableColumn id="18" xr3:uid="{4386DB41-4C0A-4CC7-AAEF-E97E40A6E1B6}" name="11. Ketika membeli suatu barang di online shop/ toko, saya akan melakukan perbandingan harga terlebih dahulu." dataDxfId="22"/>
    <tableColumn id="19" xr3:uid="{D2DB76CF-6BD1-4579-A54E-EFC968E99C53}" name="12. Melakukan perbandingan harga merupakan suatu langkah yang bijak untuk menghemat biaya." dataDxfId="21"/>
    <tableColumn id="20" xr3:uid="{3C6CEFA6-539A-45F3-8403-23DACEB9CDD5}" name="13. Ketika melihat outfite/ pakaian yang bagus dan cocok bagi saya, saya merasa harus memilikinya." dataDxfId="20"/>
    <tableColumn id="21" xr3:uid="{5DD8E487-85FB-416E-B804-7EC2DB0AF810}" name="14. Mengikuti model pakaian yang trend merupakan hal yang wajib saya ikuti." dataDxfId="19"/>
    <tableColumn id="22" xr3:uid="{05DFD054-0DE5-42CA-8F2B-534205C6F619}" name="15. Ketika melihat barang yang lucu saya tidak mempedulikannya, karena saya merasa tidak membutuhkan barang tersebut untuk saat ini." dataDxfId="18"/>
    <tableColumn id="23" xr3:uid="{22A5F903-8118-436B-8D86-64095CF54ACC}" name="16. Dalam melakukan pembelian barang saya cenderung berfikir rasional." dataDxfId="17"/>
    <tableColumn id="24" xr3:uid="{8804C9AD-5436-425C-AEC4-B4FCC26C01C6}" name="17. Saya suka membeli barang secara mendadak." dataDxfId="16"/>
    <tableColumn id="25" xr3:uid="{397ACAF3-A7FE-4968-AE38-AEE64A7EED3B}" name="18. Ketika membeli suatu barang (outfit, skincare, dll), saya akan memutuskannya sendiri tanpa perlu meminta pendapat orang tua." dataDxfId="15"/>
    <tableColumn id="27" xr3:uid="{94C44881-251D-4FD0-BADD-B7352B24B447}" name="20. Mendengarkan masukan dari orang tua sebelum melakukan pembelian adalah hal yang wajib saya lakukan." dataDxfId="14"/>
    <tableColumn id="28" xr3:uid="{50D07DF6-91E6-4C88-B400-C4ECA9D53390}" name="1. Ketika orang-orang sedang bercanda atau bermain-main satu sama lain, mereka menghindari saya secara sengaja atau tidak." dataDxfId="13"/>
    <tableColumn id="29" xr3:uid="{086012BE-7F7A-4681-9FB3-BD0B9968A5A8}" name="2. Saya menjadi sasaran ejekan yang jahat." dataDxfId="12"/>
    <tableColumn id="31" xr3:uid="{A439EFBE-96EE-494C-8729-5DDD845ED0D0}" name="4. Orang lain membicarakan hal-hal buruk tentang saya di belakang saya, yang memengaruhi pandangan orang lain terhadap saya." dataDxfId="11"/>
    <tableColumn id="32" xr3:uid="{369B7EEC-2956-487E-B43B-4A49579BB87B}" name="5. Kesalahan saya diejek atau dikritik tanpa ampun." dataDxfId="10"/>
    <tableColumn id="33" xr3:uid="{AD216438-80A7-4008-89A5-BDD3FCE59552}" name="6. Saya sering tertangkap basah oleh orang lain karena kesalahan atau kelalaian, dan diceritakan oleh orang lain." dataDxfId="9"/>
    <tableColumn id="35" xr3:uid="{5483FD8D-0C94-4C92-9D6E-7DC7F539B6E5}" name="8. Ketika saya mungkin membuat diri saya terlihat bodoh atau membuat kesalahan, orang lain hanya menunggu untuk melihat leluconnya." dataDxfId="8"/>
    <tableColumn id="36" xr3:uid="{DCC8FB47-E6E9-4349-A1D5-3EE8E4D1480C}" name="9. Orang lain akan tertawa atas kelemahan saya dan menyakiti saya." dataDxfId="7"/>
    <tableColumn id="37" xr3:uid="{2E96006C-125F-45E1-92C8-416B55829C18}" name="10. Saya menerima tatapan tidak ramah tanpa alasan." dataDxfId="6"/>
    <tableColumn id="39" xr3:uid="{99B635FA-5476-4DAF-9C6A-45E6EBE22CE1}" name="12. Meskipun saya berusaha memperbaiki hubungan, saya tidak mendapatkan respons positif. " dataDxfId="5"/>
    <tableColumn id="40" xr3:uid="{3E628B4F-ACFE-4ED2-BB65-77D2F499ED87}" name="13. Meskipun kita saling mengenal, orang lain tidak akan mengambil inisiatif untuk menyapa saya. " dataDxfId="4"/>
    <tableColumn id="41" xr3:uid="{AFDA716B-147F-414E-B362-CE9F98BED1E5}" name="14. Orang lain tidak sabar dan asal-asalan dalam menanggapi pertanyaan atau permintaan saya." dataDxfId="3"/>
    <tableColumn id="42" xr3:uid="{C795ECA1-9BB0-453B-BC9B-5134AE5739A3}" name="15. Saya kesulitan mendapatkan respons antusias terhadap percakapan yang saya inisiasi. " dataDxfId="2"/>
    <tableColumn id="43" xr3:uid="{0FB666F1-8CF9-4498-80BC-E1615D6FEB6F}" name="16. Orang lain jarang memperhatikan saya dan tidak banyak tahu tentang saya." dataDxfId="1"/>
    <tableColumn id="44" xr3:uid="{03451606-D4F1-4736-9020-35912F235ECF}" name="17. Orang lain akan sengaja atau tidak sengaja menjauhkan diri dari saya dalam ruang.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5BD3-B493-45B7-848D-9528D5A34078}">
  <sheetPr codeName="Lembar7"/>
  <dimension ref="A1:BC131"/>
  <sheetViews>
    <sheetView zoomScale="10" zoomScaleNormal="100" workbookViewId="0">
      <selection activeCell="BI100" sqref="BI100"/>
    </sheetView>
  </sheetViews>
  <sheetFormatPr defaultRowHeight="15.6" x14ac:dyDescent="0.3"/>
  <cols>
    <col min="1" max="1" width="25.5546875" style="13" bestFit="1" customWidth="1"/>
    <col min="2" max="2" width="41.88671875" style="13" customWidth="1"/>
    <col min="3" max="3" width="20" style="13" customWidth="1"/>
    <col min="4" max="4" width="26.33203125" style="13" customWidth="1"/>
    <col min="5" max="5" width="57.6640625" style="13" customWidth="1"/>
    <col min="6" max="6" width="36.5546875" style="13" customWidth="1"/>
    <col min="7" max="7" width="34.33203125" style="13" customWidth="1"/>
    <col min="8" max="46" width="20.77734375" style="13" customWidth="1"/>
    <col min="54" max="55" width="8.88671875" customWidth="1"/>
    <col min="56" max="16384" width="8.88671875" style="13"/>
  </cols>
  <sheetData>
    <row r="1" spans="1:55" ht="22.5" customHeight="1" x14ac:dyDescent="0.3">
      <c r="A1" s="130" t="s">
        <v>483</v>
      </c>
      <c r="B1" s="130" t="s">
        <v>484</v>
      </c>
      <c r="C1" s="130" t="s">
        <v>485</v>
      </c>
      <c r="D1" s="130" t="s">
        <v>486</v>
      </c>
      <c r="E1" s="130" t="s">
        <v>487</v>
      </c>
      <c r="F1" s="130" t="s">
        <v>488</v>
      </c>
      <c r="G1" s="130" t="s">
        <v>489</v>
      </c>
      <c r="H1" s="130" t="s">
        <v>490</v>
      </c>
      <c r="I1" s="130" t="s">
        <v>491</v>
      </c>
      <c r="J1" s="130" t="s">
        <v>492</v>
      </c>
      <c r="K1" s="130" t="s">
        <v>493</v>
      </c>
      <c r="L1" s="130" t="s">
        <v>494</v>
      </c>
      <c r="M1" s="130" t="s">
        <v>495</v>
      </c>
      <c r="N1" s="130" t="s">
        <v>496</v>
      </c>
      <c r="O1" s="130" t="s">
        <v>497</v>
      </c>
      <c r="P1" s="130" t="s">
        <v>498</v>
      </c>
      <c r="Q1" s="130" t="s">
        <v>499</v>
      </c>
      <c r="R1" s="130" t="s">
        <v>500</v>
      </c>
      <c r="S1" s="130" t="s">
        <v>501</v>
      </c>
      <c r="T1" s="130" t="s">
        <v>502</v>
      </c>
      <c r="U1" s="130" t="s">
        <v>503</v>
      </c>
      <c r="V1" s="130" t="s">
        <v>504</v>
      </c>
      <c r="W1" s="130" t="s">
        <v>505</v>
      </c>
      <c r="X1" s="130" t="s">
        <v>506</v>
      </c>
      <c r="Y1" s="130" t="s">
        <v>507</v>
      </c>
      <c r="Z1" s="130" t="s">
        <v>508</v>
      </c>
      <c r="AA1" s="130" t="s">
        <v>509</v>
      </c>
      <c r="AB1" s="130" t="s">
        <v>510</v>
      </c>
      <c r="AC1" s="130" t="s">
        <v>511</v>
      </c>
      <c r="AD1" s="130" t="s">
        <v>512</v>
      </c>
      <c r="AE1" s="130" t="s">
        <v>513</v>
      </c>
      <c r="AF1" s="130" t="s">
        <v>514</v>
      </c>
      <c r="AG1" s="130" t="s">
        <v>515</v>
      </c>
      <c r="AH1" s="130" t="s">
        <v>516</v>
      </c>
      <c r="AI1" s="130" t="s">
        <v>517</v>
      </c>
      <c r="AJ1" s="130" t="s">
        <v>518</v>
      </c>
      <c r="AK1" s="130" t="s">
        <v>519</v>
      </c>
      <c r="AL1" s="130" t="s">
        <v>520</v>
      </c>
      <c r="AM1" s="130" t="s">
        <v>521</v>
      </c>
      <c r="AN1" s="130" t="s">
        <v>522</v>
      </c>
      <c r="AO1" s="130" t="s">
        <v>523</v>
      </c>
      <c r="AP1" s="130" t="s">
        <v>524</v>
      </c>
      <c r="AQ1" s="130" t="s">
        <v>525</v>
      </c>
      <c r="AR1" s="130" t="s">
        <v>526</v>
      </c>
      <c r="AS1" s="130" t="s">
        <v>527</v>
      </c>
      <c r="AT1" s="130" t="s">
        <v>528</v>
      </c>
      <c r="AU1" s="13"/>
      <c r="AV1" s="13"/>
      <c r="AW1" s="13"/>
      <c r="AX1" s="13"/>
      <c r="AY1" s="13"/>
      <c r="AZ1" s="13"/>
      <c r="BA1" s="13"/>
      <c r="BB1" s="13"/>
      <c r="BC1" s="13"/>
    </row>
    <row r="2" spans="1:55" ht="22.5" customHeight="1" x14ac:dyDescent="0.3">
      <c r="A2" s="131">
        <v>45989.458823425928</v>
      </c>
      <c r="B2" s="132" t="s">
        <v>200</v>
      </c>
      <c r="C2" s="132" t="s">
        <v>201</v>
      </c>
      <c r="D2" s="132">
        <v>23</v>
      </c>
      <c r="E2" s="132" t="s">
        <v>202</v>
      </c>
      <c r="F2" s="132" t="s">
        <v>203</v>
      </c>
      <c r="G2" s="132">
        <v>7</v>
      </c>
      <c r="H2" s="132" t="s">
        <v>204</v>
      </c>
      <c r="I2" s="132" t="s">
        <v>205</v>
      </c>
      <c r="J2" s="132" t="s">
        <v>204</v>
      </c>
      <c r="K2" s="132" t="s">
        <v>204</v>
      </c>
      <c r="L2" s="132" t="s">
        <v>206</v>
      </c>
      <c r="M2" s="132" t="s">
        <v>204</v>
      </c>
      <c r="N2" s="132" t="s">
        <v>204</v>
      </c>
      <c r="O2" s="132" t="s">
        <v>204</v>
      </c>
      <c r="P2" s="132" t="s">
        <v>204</v>
      </c>
      <c r="Q2" s="132" t="s">
        <v>204</v>
      </c>
      <c r="R2" s="132" t="s">
        <v>206</v>
      </c>
      <c r="S2" s="132" t="s">
        <v>204</v>
      </c>
      <c r="T2" s="132" t="s">
        <v>204</v>
      </c>
      <c r="U2" s="132" t="s">
        <v>204</v>
      </c>
      <c r="V2" s="132" t="s">
        <v>204</v>
      </c>
      <c r="W2" s="132" t="s">
        <v>204</v>
      </c>
      <c r="X2" s="132" t="s">
        <v>204</v>
      </c>
      <c r="Y2" s="132" t="s">
        <v>204</v>
      </c>
      <c r="Z2" s="132" t="s">
        <v>204</v>
      </c>
      <c r="AA2" s="132" t="s">
        <v>204</v>
      </c>
      <c r="AB2" s="132" t="s">
        <v>207</v>
      </c>
      <c r="AC2" s="132" t="s">
        <v>207</v>
      </c>
      <c r="AD2" s="132" t="s">
        <v>207</v>
      </c>
      <c r="AE2" s="132" t="s">
        <v>207</v>
      </c>
      <c r="AF2" s="132" t="s">
        <v>207</v>
      </c>
      <c r="AG2" s="132" t="s">
        <v>207</v>
      </c>
      <c r="AH2" s="132" t="s">
        <v>207</v>
      </c>
      <c r="AI2" s="132" t="s">
        <v>207</v>
      </c>
      <c r="AJ2" s="132" t="s">
        <v>207</v>
      </c>
      <c r="AK2" s="132" t="s">
        <v>207</v>
      </c>
      <c r="AL2" s="132" t="s">
        <v>207</v>
      </c>
      <c r="AM2" s="132" t="s">
        <v>207</v>
      </c>
      <c r="AN2" s="132" t="s">
        <v>207</v>
      </c>
      <c r="AO2" s="132" t="s">
        <v>207</v>
      </c>
      <c r="AP2" s="132" t="s">
        <v>207</v>
      </c>
      <c r="AQ2" s="132" t="s">
        <v>207</v>
      </c>
      <c r="AR2" s="132" t="s">
        <v>207</v>
      </c>
      <c r="AS2" s="132" t="s">
        <v>207</v>
      </c>
      <c r="AT2" s="132" t="s">
        <v>207</v>
      </c>
      <c r="AU2" s="13"/>
      <c r="AV2" s="13"/>
      <c r="AW2" s="13"/>
      <c r="AX2" s="13"/>
      <c r="AY2" s="13"/>
      <c r="AZ2" s="13"/>
      <c r="BA2" s="13"/>
      <c r="BB2" s="13"/>
      <c r="BC2" s="13"/>
    </row>
    <row r="3" spans="1:55" ht="22.5" customHeight="1" x14ac:dyDescent="0.3">
      <c r="A3" s="131">
        <v>45989.45954950231</v>
      </c>
      <c r="B3" s="132" t="s">
        <v>208</v>
      </c>
      <c r="C3" s="132" t="s">
        <v>209</v>
      </c>
      <c r="D3" s="132">
        <v>22</v>
      </c>
      <c r="E3" s="132" t="s">
        <v>210</v>
      </c>
      <c r="F3" s="132" t="s">
        <v>211</v>
      </c>
      <c r="G3" s="132">
        <v>7</v>
      </c>
      <c r="H3" s="132" t="s">
        <v>204</v>
      </c>
      <c r="I3" s="132" t="s">
        <v>204</v>
      </c>
      <c r="J3" s="132" t="s">
        <v>212</v>
      </c>
      <c r="K3" s="132" t="s">
        <v>212</v>
      </c>
      <c r="L3" s="132" t="s">
        <v>212</v>
      </c>
      <c r="M3" s="132" t="s">
        <v>204</v>
      </c>
      <c r="N3" s="132" t="s">
        <v>205</v>
      </c>
      <c r="O3" s="132" t="s">
        <v>204</v>
      </c>
      <c r="P3" s="132" t="s">
        <v>206</v>
      </c>
      <c r="Q3" s="132" t="s">
        <v>204</v>
      </c>
      <c r="R3" s="132" t="s">
        <v>212</v>
      </c>
      <c r="S3" s="132" t="s">
        <v>205</v>
      </c>
      <c r="T3" s="132" t="s">
        <v>212</v>
      </c>
      <c r="U3" s="132" t="s">
        <v>212</v>
      </c>
      <c r="V3" s="132" t="s">
        <v>205</v>
      </c>
      <c r="W3" s="132" t="s">
        <v>204</v>
      </c>
      <c r="X3" s="132" t="s">
        <v>205</v>
      </c>
      <c r="Y3" s="132" t="s">
        <v>205</v>
      </c>
      <c r="Z3" s="132" t="s">
        <v>204</v>
      </c>
      <c r="AA3" s="132" t="s">
        <v>212</v>
      </c>
      <c r="AB3" s="132" t="s">
        <v>213</v>
      </c>
      <c r="AC3" s="132" t="s">
        <v>214</v>
      </c>
      <c r="AD3" s="132" t="s">
        <v>214</v>
      </c>
      <c r="AE3" s="132" t="s">
        <v>215</v>
      </c>
      <c r="AF3" s="132" t="s">
        <v>215</v>
      </c>
      <c r="AG3" s="132" t="s">
        <v>207</v>
      </c>
      <c r="AH3" s="132" t="s">
        <v>214</v>
      </c>
      <c r="AI3" s="132" t="s">
        <v>215</v>
      </c>
      <c r="AJ3" s="132" t="s">
        <v>207</v>
      </c>
      <c r="AK3" s="132" t="s">
        <v>214</v>
      </c>
      <c r="AL3" s="132" t="s">
        <v>215</v>
      </c>
      <c r="AM3" s="132" t="s">
        <v>207</v>
      </c>
      <c r="AN3" s="132" t="s">
        <v>215</v>
      </c>
      <c r="AO3" s="132" t="s">
        <v>215</v>
      </c>
      <c r="AP3" s="132" t="s">
        <v>207</v>
      </c>
      <c r="AQ3" s="132" t="s">
        <v>207</v>
      </c>
      <c r="AR3" s="132" t="s">
        <v>215</v>
      </c>
      <c r="AS3" s="132" t="s">
        <v>215</v>
      </c>
      <c r="AT3" s="132" t="s">
        <v>207</v>
      </c>
      <c r="AU3" s="13"/>
      <c r="AV3" s="13"/>
      <c r="AW3" s="13"/>
      <c r="AX3" s="13"/>
      <c r="AY3" s="13"/>
      <c r="AZ3" s="13"/>
      <c r="BA3" s="13"/>
      <c r="BB3" s="13"/>
      <c r="BC3" s="13"/>
    </row>
    <row r="4" spans="1:55" ht="22.5" customHeight="1" x14ac:dyDescent="0.3">
      <c r="A4" s="131">
        <v>45989.488479282409</v>
      </c>
      <c r="B4" s="132" t="s">
        <v>216</v>
      </c>
      <c r="C4" s="132" t="s">
        <v>209</v>
      </c>
      <c r="D4" s="132">
        <v>22</v>
      </c>
      <c r="E4" s="132" t="s">
        <v>202</v>
      </c>
      <c r="F4" s="132" t="s">
        <v>211</v>
      </c>
      <c r="G4" s="132">
        <v>7</v>
      </c>
      <c r="H4" s="132" t="s">
        <v>212</v>
      </c>
      <c r="I4" s="132" t="s">
        <v>212</v>
      </c>
      <c r="J4" s="132" t="s">
        <v>205</v>
      </c>
      <c r="K4" s="132" t="s">
        <v>205</v>
      </c>
      <c r="L4" s="132" t="s">
        <v>204</v>
      </c>
      <c r="M4" s="132" t="s">
        <v>204</v>
      </c>
      <c r="N4" s="132" t="s">
        <v>212</v>
      </c>
      <c r="O4" s="132" t="s">
        <v>212</v>
      </c>
      <c r="P4" s="132" t="s">
        <v>204</v>
      </c>
      <c r="Q4" s="132" t="s">
        <v>212</v>
      </c>
      <c r="R4" s="132" t="s">
        <v>205</v>
      </c>
      <c r="S4" s="132" t="s">
        <v>205</v>
      </c>
      <c r="T4" s="132" t="s">
        <v>204</v>
      </c>
      <c r="U4" s="132" t="s">
        <v>212</v>
      </c>
      <c r="V4" s="132" t="s">
        <v>205</v>
      </c>
      <c r="W4" s="132" t="s">
        <v>212</v>
      </c>
      <c r="X4" s="132" t="s">
        <v>212</v>
      </c>
      <c r="Y4" s="132" t="s">
        <v>204</v>
      </c>
      <c r="Z4" s="132" t="s">
        <v>205</v>
      </c>
      <c r="AA4" s="132" t="s">
        <v>205</v>
      </c>
      <c r="AB4" s="132" t="s">
        <v>215</v>
      </c>
      <c r="AC4" s="132" t="s">
        <v>215</v>
      </c>
      <c r="AD4" s="132" t="s">
        <v>215</v>
      </c>
      <c r="AE4" s="132" t="s">
        <v>207</v>
      </c>
      <c r="AF4" s="132" t="s">
        <v>214</v>
      </c>
      <c r="AG4" s="132" t="s">
        <v>213</v>
      </c>
      <c r="AH4" s="132" t="s">
        <v>215</v>
      </c>
      <c r="AI4" s="132" t="s">
        <v>207</v>
      </c>
      <c r="AJ4" s="132" t="s">
        <v>207</v>
      </c>
      <c r="AK4" s="132" t="s">
        <v>215</v>
      </c>
      <c r="AL4" s="132" t="s">
        <v>207</v>
      </c>
      <c r="AM4" s="132" t="s">
        <v>215</v>
      </c>
      <c r="AN4" s="132" t="s">
        <v>207</v>
      </c>
      <c r="AO4" s="132" t="s">
        <v>207</v>
      </c>
      <c r="AP4" s="132" t="s">
        <v>207</v>
      </c>
      <c r="AQ4" s="132" t="s">
        <v>215</v>
      </c>
      <c r="AR4" s="132" t="s">
        <v>215</v>
      </c>
      <c r="AS4" s="132" t="s">
        <v>207</v>
      </c>
      <c r="AT4" s="132" t="s">
        <v>215</v>
      </c>
      <c r="AU4" s="13"/>
      <c r="AV4" s="13"/>
      <c r="AW4" s="13"/>
      <c r="AX4" s="13"/>
      <c r="AY4" s="13"/>
      <c r="AZ4" s="13"/>
      <c r="BA4" s="13"/>
      <c r="BB4" s="13"/>
      <c r="BC4" s="13"/>
    </row>
    <row r="5" spans="1:55" ht="22.5" customHeight="1" x14ac:dyDescent="0.3">
      <c r="A5" s="131">
        <v>45989.489430000001</v>
      </c>
      <c r="B5" s="132" t="s">
        <v>217</v>
      </c>
      <c r="C5" s="132" t="s">
        <v>209</v>
      </c>
      <c r="D5" s="132">
        <v>22</v>
      </c>
      <c r="E5" s="132" t="s">
        <v>218</v>
      </c>
      <c r="F5" s="132" t="s">
        <v>211</v>
      </c>
      <c r="G5" s="132">
        <v>7</v>
      </c>
      <c r="H5" s="132" t="s">
        <v>205</v>
      </c>
      <c r="I5" s="132" t="s">
        <v>204</v>
      </c>
      <c r="J5" s="132" t="s">
        <v>212</v>
      </c>
      <c r="K5" s="132" t="s">
        <v>205</v>
      </c>
      <c r="L5" s="132" t="s">
        <v>204</v>
      </c>
      <c r="M5" s="132" t="s">
        <v>204</v>
      </c>
      <c r="N5" s="132" t="s">
        <v>212</v>
      </c>
      <c r="O5" s="132" t="s">
        <v>206</v>
      </c>
      <c r="P5" s="132" t="s">
        <v>204</v>
      </c>
      <c r="Q5" s="132" t="s">
        <v>204</v>
      </c>
      <c r="R5" s="132" t="s">
        <v>212</v>
      </c>
      <c r="S5" s="132" t="s">
        <v>212</v>
      </c>
      <c r="T5" s="132" t="s">
        <v>205</v>
      </c>
      <c r="U5" s="132" t="s">
        <v>212</v>
      </c>
      <c r="V5" s="132" t="s">
        <v>205</v>
      </c>
      <c r="W5" s="132" t="s">
        <v>204</v>
      </c>
      <c r="X5" s="132" t="s">
        <v>212</v>
      </c>
      <c r="Y5" s="132" t="s">
        <v>212</v>
      </c>
      <c r="Z5" s="132" t="s">
        <v>212</v>
      </c>
      <c r="AA5" s="132" t="s">
        <v>212</v>
      </c>
      <c r="AB5" s="132" t="s">
        <v>219</v>
      </c>
      <c r="AC5" s="132" t="s">
        <v>213</v>
      </c>
      <c r="AD5" s="132" t="s">
        <v>213</v>
      </c>
      <c r="AE5" s="132" t="s">
        <v>214</v>
      </c>
      <c r="AF5" s="132" t="s">
        <v>215</v>
      </c>
      <c r="AG5" s="132" t="s">
        <v>213</v>
      </c>
      <c r="AH5" s="132" t="s">
        <v>219</v>
      </c>
      <c r="AI5" s="132" t="s">
        <v>213</v>
      </c>
      <c r="AJ5" s="132" t="s">
        <v>215</v>
      </c>
      <c r="AK5" s="132" t="s">
        <v>215</v>
      </c>
      <c r="AL5" s="132" t="s">
        <v>219</v>
      </c>
      <c r="AM5" s="132" t="s">
        <v>215</v>
      </c>
      <c r="AN5" s="132" t="s">
        <v>219</v>
      </c>
      <c r="AO5" s="132" t="s">
        <v>219</v>
      </c>
      <c r="AP5" s="132" t="s">
        <v>215</v>
      </c>
      <c r="AQ5" s="132" t="s">
        <v>214</v>
      </c>
      <c r="AR5" s="132" t="s">
        <v>215</v>
      </c>
      <c r="AS5" s="132" t="s">
        <v>213</v>
      </c>
      <c r="AT5" s="132" t="s">
        <v>214</v>
      </c>
      <c r="AU5" s="13"/>
      <c r="AV5" s="13"/>
      <c r="AW5" s="13"/>
      <c r="AX5" s="13"/>
      <c r="AY5" s="13"/>
      <c r="AZ5" s="13"/>
      <c r="BA5" s="13"/>
      <c r="BB5" s="13"/>
      <c r="BC5" s="13"/>
    </row>
    <row r="6" spans="1:55" ht="22.5" customHeight="1" x14ac:dyDescent="0.3">
      <c r="A6" s="131">
        <v>45989.496736956018</v>
      </c>
      <c r="B6" s="132" t="s">
        <v>220</v>
      </c>
      <c r="C6" s="132" t="s">
        <v>209</v>
      </c>
      <c r="D6" s="132">
        <v>27</v>
      </c>
      <c r="E6" s="132" t="s">
        <v>221</v>
      </c>
      <c r="F6" s="132" t="s">
        <v>203</v>
      </c>
      <c r="G6" s="132">
        <v>7</v>
      </c>
      <c r="H6" s="132" t="s">
        <v>204</v>
      </c>
      <c r="I6" s="132" t="s">
        <v>204</v>
      </c>
      <c r="J6" s="132" t="s">
        <v>204</v>
      </c>
      <c r="K6" s="132" t="s">
        <v>205</v>
      </c>
      <c r="L6" s="132" t="s">
        <v>212</v>
      </c>
      <c r="M6" s="132" t="s">
        <v>204</v>
      </c>
      <c r="N6" s="132" t="s">
        <v>212</v>
      </c>
      <c r="O6" s="132" t="s">
        <v>205</v>
      </c>
      <c r="P6" s="132" t="s">
        <v>212</v>
      </c>
      <c r="Q6" s="132" t="s">
        <v>204</v>
      </c>
      <c r="R6" s="132" t="s">
        <v>205</v>
      </c>
      <c r="S6" s="132" t="s">
        <v>212</v>
      </c>
      <c r="T6" s="132" t="s">
        <v>212</v>
      </c>
      <c r="U6" s="132" t="s">
        <v>212</v>
      </c>
      <c r="V6" s="132" t="s">
        <v>205</v>
      </c>
      <c r="W6" s="132" t="s">
        <v>205</v>
      </c>
      <c r="X6" s="132" t="s">
        <v>212</v>
      </c>
      <c r="Y6" s="132" t="s">
        <v>212</v>
      </c>
      <c r="Z6" s="132" t="s">
        <v>205</v>
      </c>
      <c r="AA6" s="132" t="s">
        <v>205</v>
      </c>
      <c r="AB6" s="132" t="s">
        <v>215</v>
      </c>
      <c r="AC6" s="132" t="s">
        <v>215</v>
      </c>
      <c r="AD6" s="132" t="s">
        <v>215</v>
      </c>
      <c r="AE6" s="132" t="s">
        <v>215</v>
      </c>
      <c r="AF6" s="132" t="s">
        <v>215</v>
      </c>
      <c r="AG6" s="132" t="s">
        <v>215</v>
      </c>
      <c r="AH6" s="132" t="s">
        <v>215</v>
      </c>
      <c r="AI6" s="132" t="s">
        <v>215</v>
      </c>
      <c r="AJ6" s="132" t="s">
        <v>215</v>
      </c>
      <c r="AK6" s="132" t="s">
        <v>215</v>
      </c>
      <c r="AL6" s="132" t="s">
        <v>215</v>
      </c>
      <c r="AM6" s="132" t="s">
        <v>215</v>
      </c>
      <c r="AN6" s="132" t="s">
        <v>215</v>
      </c>
      <c r="AO6" s="132" t="s">
        <v>215</v>
      </c>
      <c r="AP6" s="132" t="s">
        <v>215</v>
      </c>
      <c r="AQ6" s="132" t="s">
        <v>215</v>
      </c>
      <c r="AR6" s="132" t="s">
        <v>215</v>
      </c>
      <c r="AS6" s="132" t="s">
        <v>215</v>
      </c>
      <c r="AT6" s="132" t="s">
        <v>215</v>
      </c>
      <c r="AU6" s="13"/>
      <c r="AV6" s="13"/>
      <c r="AW6" s="13"/>
      <c r="AX6" s="13"/>
      <c r="AY6" s="13"/>
      <c r="AZ6" s="13"/>
      <c r="BA6" s="13"/>
      <c r="BB6" s="13"/>
      <c r="BC6" s="13"/>
    </row>
    <row r="7" spans="1:55" ht="22.5" customHeight="1" x14ac:dyDescent="0.3">
      <c r="A7" s="131">
        <v>45989.498194212967</v>
      </c>
      <c r="B7" s="132" t="s">
        <v>222</v>
      </c>
      <c r="C7" s="132" t="s">
        <v>209</v>
      </c>
      <c r="D7" s="132">
        <v>22</v>
      </c>
      <c r="E7" s="132" t="s">
        <v>223</v>
      </c>
      <c r="F7" s="132" t="s">
        <v>224</v>
      </c>
      <c r="G7" s="132">
        <v>7</v>
      </c>
      <c r="H7" s="132" t="s">
        <v>212</v>
      </c>
      <c r="I7" s="132" t="s">
        <v>212</v>
      </c>
      <c r="J7" s="132" t="s">
        <v>205</v>
      </c>
      <c r="K7" s="132" t="s">
        <v>205</v>
      </c>
      <c r="L7" s="132" t="s">
        <v>212</v>
      </c>
      <c r="M7" s="132" t="s">
        <v>205</v>
      </c>
      <c r="N7" s="132" t="s">
        <v>212</v>
      </c>
      <c r="O7" s="132" t="s">
        <v>212</v>
      </c>
      <c r="P7" s="132" t="s">
        <v>204</v>
      </c>
      <c r="Q7" s="132" t="s">
        <v>204</v>
      </c>
      <c r="R7" s="132" t="s">
        <v>205</v>
      </c>
      <c r="S7" s="132" t="s">
        <v>206</v>
      </c>
      <c r="T7" s="132" t="s">
        <v>204</v>
      </c>
      <c r="U7" s="132" t="s">
        <v>204</v>
      </c>
      <c r="V7" s="132" t="s">
        <v>206</v>
      </c>
      <c r="W7" s="132" t="s">
        <v>205</v>
      </c>
      <c r="X7" s="132" t="s">
        <v>204</v>
      </c>
      <c r="Y7" s="132" t="s">
        <v>204</v>
      </c>
      <c r="Z7" s="132" t="s">
        <v>206</v>
      </c>
      <c r="AA7" s="132" t="s">
        <v>206</v>
      </c>
      <c r="AB7" s="132" t="s">
        <v>215</v>
      </c>
      <c r="AC7" s="132" t="s">
        <v>215</v>
      </c>
      <c r="AD7" s="132" t="s">
        <v>215</v>
      </c>
      <c r="AE7" s="132" t="s">
        <v>207</v>
      </c>
      <c r="AF7" s="132" t="s">
        <v>215</v>
      </c>
      <c r="AG7" s="132" t="s">
        <v>207</v>
      </c>
      <c r="AH7" s="132" t="s">
        <v>207</v>
      </c>
      <c r="AI7" s="132" t="s">
        <v>215</v>
      </c>
      <c r="AJ7" s="132" t="s">
        <v>207</v>
      </c>
      <c r="AK7" s="132" t="s">
        <v>207</v>
      </c>
      <c r="AL7" s="132" t="s">
        <v>215</v>
      </c>
      <c r="AM7" s="132" t="s">
        <v>215</v>
      </c>
      <c r="AN7" s="132" t="s">
        <v>207</v>
      </c>
      <c r="AO7" s="132" t="s">
        <v>215</v>
      </c>
      <c r="AP7" s="132" t="s">
        <v>207</v>
      </c>
      <c r="AQ7" s="132" t="s">
        <v>207</v>
      </c>
      <c r="AR7" s="132" t="s">
        <v>215</v>
      </c>
      <c r="AS7" s="132" t="s">
        <v>207</v>
      </c>
      <c r="AT7" s="132" t="s">
        <v>215</v>
      </c>
      <c r="AU7" s="13"/>
      <c r="AV7" s="13"/>
      <c r="AW7" s="13"/>
      <c r="AX7" s="13"/>
      <c r="AY7" s="13"/>
      <c r="AZ7" s="13"/>
      <c r="BA7" s="13"/>
      <c r="BB7" s="13"/>
      <c r="BC7" s="13"/>
    </row>
    <row r="8" spans="1:55" ht="22.5" customHeight="1" x14ac:dyDescent="0.3">
      <c r="A8" s="131">
        <v>45989.561141944447</v>
      </c>
      <c r="B8" s="132" t="s">
        <v>225</v>
      </c>
      <c r="C8" s="132" t="s">
        <v>201</v>
      </c>
      <c r="D8" s="132">
        <v>24</v>
      </c>
      <c r="E8" s="132" t="s">
        <v>226</v>
      </c>
      <c r="F8" s="132" t="s">
        <v>227</v>
      </c>
      <c r="G8" s="132">
        <v>10</v>
      </c>
      <c r="H8" s="132" t="s">
        <v>206</v>
      </c>
      <c r="I8" s="132" t="s">
        <v>212</v>
      </c>
      <c r="J8" s="132" t="s">
        <v>212</v>
      </c>
      <c r="K8" s="132" t="s">
        <v>212</v>
      </c>
      <c r="L8" s="132" t="s">
        <v>205</v>
      </c>
      <c r="M8" s="132" t="s">
        <v>212</v>
      </c>
      <c r="N8" s="132" t="s">
        <v>212</v>
      </c>
      <c r="O8" s="132" t="s">
        <v>212</v>
      </c>
      <c r="P8" s="132" t="s">
        <v>212</v>
      </c>
      <c r="Q8" s="132" t="s">
        <v>212</v>
      </c>
      <c r="R8" s="132" t="s">
        <v>212</v>
      </c>
      <c r="S8" s="132" t="s">
        <v>212</v>
      </c>
      <c r="T8" s="132" t="s">
        <v>205</v>
      </c>
      <c r="U8" s="132" t="s">
        <v>205</v>
      </c>
      <c r="V8" s="132" t="s">
        <v>212</v>
      </c>
      <c r="W8" s="132" t="s">
        <v>212</v>
      </c>
      <c r="X8" s="132" t="s">
        <v>205</v>
      </c>
      <c r="Y8" s="132" t="s">
        <v>212</v>
      </c>
      <c r="Z8" s="132" t="s">
        <v>212</v>
      </c>
      <c r="AA8" s="132" t="s">
        <v>212</v>
      </c>
      <c r="AB8" s="132" t="s">
        <v>219</v>
      </c>
      <c r="AC8" s="132" t="s">
        <v>219</v>
      </c>
      <c r="AD8" s="132" t="s">
        <v>213</v>
      </c>
      <c r="AE8" s="132" t="s">
        <v>213</v>
      </c>
      <c r="AF8" s="132" t="s">
        <v>213</v>
      </c>
      <c r="AG8" s="132" t="s">
        <v>213</v>
      </c>
      <c r="AH8" s="132" t="s">
        <v>213</v>
      </c>
      <c r="AI8" s="132" t="s">
        <v>213</v>
      </c>
      <c r="AJ8" s="132" t="s">
        <v>213</v>
      </c>
      <c r="AK8" s="132" t="s">
        <v>213</v>
      </c>
      <c r="AL8" s="132" t="s">
        <v>213</v>
      </c>
      <c r="AM8" s="132" t="s">
        <v>213</v>
      </c>
      <c r="AN8" s="132" t="s">
        <v>214</v>
      </c>
      <c r="AO8" s="132" t="s">
        <v>213</v>
      </c>
      <c r="AP8" s="132" t="s">
        <v>213</v>
      </c>
      <c r="AQ8" s="132" t="s">
        <v>213</v>
      </c>
      <c r="AR8" s="132" t="s">
        <v>213</v>
      </c>
      <c r="AS8" s="132" t="s">
        <v>213</v>
      </c>
      <c r="AT8" s="132" t="s">
        <v>213</v>
      </c>
      <c r="AU8" s="13"/>
      <c r="AV8" s="13"/>
      <c r="AW8" s="13"/>
      <c r="AX8" s="13"/>
      <c r="AY8" s="13"/>
      <c r="AZ8" s="13"/>
      <c r="BA8" s="13"/>
      <c r="BB8" s="13"/>
      <c r="BC8" s="13"/>
    </row>
    <row r="9" spans="1:55" ht="22.5" customHeight="1" x14ac:dyDescent="0.3">
      <c r="A9" s="131">
        <v>45989.564284976848</v>
      </c>
      <c r="B9" s="132" t="s">
        <v>228</v>
      </c>
      <c r="C9" s="132" t="s">
        <v>201</v>
      </c>
      <c r="D9" s="132">
        <v>25</v>
      </c>
      <c r="E9" s="132" t="s">
        <v>229</v>
      </c>
      <c r="F9" s="132" t="s">
        <v>230</v>
      </c>
      <c r="G9" s="132">
        <v>1</v>
      </c>
      <c r="H9" s="132" t="s">
        <v>205</v>
      </c>
      <c r="I9" s="132" t="s">
        <v>205</v>
      </c>
      <c r="J9" s="132" t="s">
        <v>204</v>
      </c>
      <c r="K9" s="132" t="s">
        <v>204</v>
      </c>
      <c r="L9" s="132" t="s">
        <v>212</v>
      </c>
      <c r="M9" s="132" t="s">
        <v>205</v>
      </c>
      <c r="N9" s="132" t="s">
        <v>212</v>
      </c>
      <c r="O9" s="132" t="s">
        <v>204</v>
      </c>
      <c r="P9" s="132" t="s">
        <v>205</v>
      </c>
      <c r="Q9" s="132" t="s">
        <v>205</v>
      </c>
      <c r="R9" s="132" t="s">
        <v>212</v>
      </c>
      <c r="S9" s="132" t="s">
        <v>204</v>
      </c>
      <c r="T9" s="132" t="s">
        <v>212</v>
      </c>
      <c r="U9" s="132" t="s">
        <v>205</v>
      </c>
      <c r="V9" s="132" t="s">
        <v>204</v>
      </c>
      <c r="W9" s="132" t="s">
        <v>204</v>
      </c>
      <c r="X9" s="132" t="s">
        <v>212</v>
      </c>
      <c r="Y9" s="132" t="s">
        <v>212</v>
      </c>
      <c r="Z9" s="132" t="s">
        <v>205</v>
      </c>
      <c r="AA9" s="132" t="s">
        <v>212</v>
      </c>
      <c r="AB9" s="132" t="s">
        <v>219</v>
      </c>
      <c r="AC9" s="132" t="s">
        <v>219</v>
      </c>
      <c r="AD9" s="132" t="s">
        <v>213</v>
      </c>
      <c r="AE9" s="132" t="s">
        <v>219</v>
      </c>
      <c r="AF9" s="132" t="s">
        <v>219</v>
      </c>
      <c r="AG9" s="132" t="s">
        <v>219</v>
      </c>
      <c r="AH9" s="132" t="s">
        <v>215</v>
      </c>
      <c r="AI9" s="132" t="s">
        <v>213</v>
      </c>
      <c r="AJ9" s="132" t="s">
        <v>219</v>
      </c>
      <c r="AK9" s="132" t="s">
        <v>213</v>
      </c>
      <c r="AL9" s="132" t="s">
        <v>213</v>
      </c>
      <c r="AM9" s="132" t="s">
        <v>219</v>
      </c>
      <c r="AN9" s="132" t="s">
        <v>213</v>
      </c>
      <c r="AO9" s="132" t="s">
        <v>213</v>
      </c>
      <c r="AP9" s="132" t="s">
        <v>213</v>
      </c>
      <c r="AQ9" s="132" t="s">
        <v>215</v>
      </c>
      <c r="AR9" s="132" t="s">
        <v>219</v>
      </c>
      <c r="AS9" s="132" t="s">
        <v>219</v>
      </c>
      <c r="AT9" s="132" t="s">
        <v>219</v>
      </c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22.5" customHeight="1" x14ac:dyDescent="0.3">
      <c r="A10" s="131">
        <v>45989.634097025468</v>
      </c>
      <c r="B10" s="132" t="s">
        <v>231</v>
      </c>
      <c r="C10" s="132" t="s">
        <v>201</v>
      </c>
      <c r="D10" s="132">
        <v>22</v>
      </c>
      <c r="E10" s="132" t="s">
        <v>232</v>
      </c>
      <c r="F10" s="132" t="s">
        <v>233</v>
      </c>
      <c r="G10" s="132">
        <v>7</v>
      </c>
      <c r="H10" s="132" t="s">
        <v>205</v>
      </c>
      <c r="I10" s="132" t="s">
        <v>212</v>
      </c>
      <c r="J10" s="132" t="s">
        <v>212</v>
      </c>
      <c r="K10" s="132" t="s">
        <v>212</v>
      </c>
      <c r="L10" s="132" t="s">
        <v>205</v>
      </c>
      <c r="M10" s="132" t="s">
        <v>212</v>
      </c>
      <c r="N10" s="132" t="s">
        <v>212</v>
      </c>
      <c r="O10" s="132" t="s">
        <v>212</v>
      </c>
      <c r="P10" s="132" t="s">
        <v>205</v>
      </c>
      <c r="Q10" s="132" t="s">
        <v>212</v>
      </c>
      <c r="R10" s="132" t="s">
        <v>212</v>
      </c>
      <c r="S10" s="132" t="s">
        <v>212</v>
      </c>
      <c r="T10" s="132" t="s">
        <v>212</v>
      </c>
      <c r="U10" s="132" t="s">
        <v>205</v>
      </c>
      <c r="V10" s="132" t="s">
        <v>205</v>
      </c>
      <c r="W10" s="132" t="s">
        <v>204</v>
      </c>
      <c r="X10" s="132" t="s">
        <v>205</v>
      </c>
      <c r="Y10" s="132" t="s">
        <v>212</v>
      </c>
      <c r="Z10" s="132" t="s">
        <v>212</v>
      </c>
      <c r="AA10" s="132" t="s">
        <v>212</v>
      </c>
      <c r="AB10" s="132" t="s">
        <v>213</v>
      </c>
      <c r="AC10" s="132" t="s">
        <v>219</v>
      </c>
      <c r="AD10" s="132" t="s">
        <v>213</v>
      </c>
      <c r="AE10" s="132" t="s">
        <v>215</v>
      </c>
      <c r="AF10" s="132" t="s">
        <v>215</v>
      </c>
      <c r="AG10" s="132" t="s">
        <v>214</v>
      </c>
      <c r="AH10" s="132" t="s">
        <v>213</v>
      </c>
      <c r="AI10" s="132" t="s">
        <v>214</v>
      </c>
      <c r="AJ10" s="132" t="s">
        <v>213</v>
      </c>
      <c r="AK10" s="132" t="s">
        <v>213</v>
      </c>
      <c r="AL10" s="132" t="s">
        <v>215</v>
      </c>
      <c r="AM10" s="132" t="s">
        <v>215</v>
      </c>
      <c r="AN10" s="132" t="s">
        <v>213</v>
      </c>
      <c r="AO10" s="132" t="s">
        <v>213</v>
      </c>
      <c r="AP10" s="132" t="s">
        <v>214</v>
      </c>
      <c r="AQ10" s="132" t="s">
        <v>207</v>
      </c>
      <c r="AR10" s="132" t="s">
        <v>213</v>
      </c>
      <c r="AS10" s="132" t="s">
        <v>213</v>
      </c>
      <c r="AT10" s="132" t="s">
        <v>214</v>
      </c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22.5" customHeight="1" x14ac:dyDescent="0.3">
      <c r="A11" s="131">
        <v>45989.714160856485</v>
      </c>
      <c r="B11" s="132" t="s">
        <v>234</v>
      </c>
      <c r="C11" s="132" t="s">
        <v>201</v>
      </c>
      <c r="D11" s="132">
        <v>21</v>
      </c>
      <c r="E11" s="132" t="s">
        <v>235</v>
      </c>
      <c r="F11" s="132" t="s">
        <v>236</v>
      </c>
      <c r="G11" s="132">
        <v>7</v>
      </c>
      <c r="H11" s="132" t="s">
        <v>206</v>
      </c>
      <c r="I11" s="132" t="s">
        <v>212</v>
      </c>
      <c r="J11" s="132" t="s">
        <v>204</v>
      </c>
      <c r="K11" s="132" t="s">
        <v>205</v>
      </c>
      <c r="L11" s="132" t="s">
        <v>205</v>
      </c>
      <c r="M11" s="132" t="s">
        <v>204</v>
      </c>
      <c r="N11" s="132" t="s">
        <v>204</v>
      </c>
      <c r="O11" s="132" t="s">
        <v>204</v>
      </c>
      <c r="P11" s="132" t="s">
        <v>205</v>
      </c>
      <c r="Q11" s="132" t="s">
        <v>212</v>
      </c>
      <c r="R11" s="132" t="s">
        <v>204</v>
      </c>
      <c r="S11" s="132" t="s">
        <v>204</v>
      </c>
      <c r="T11" s="132" t="s">
        <v>204</v>
      </c>
      <c r="U11" s="132" t="s">
        <v>204</v>
      </c>
      <c r="V11" s="132" t="s">
        <v>212</v>
      </c>
      <c r="W11" s="132" t="s">
        <v>204</v>
      </c>
      <c r="X11" s="132" t="s">
        <v>206</v>
      </c>
      <c r="Y11" s="132" t="s">
        <v>204</v>
      </c>
      <c r="Z11" s="132" t="s">
        <v>206</v>
      </c>
      <c r="AA11" s="132" t="s">
        <v>205</v>
      </c>
      <c r="AB11" s="132" t="s">
        <v>219</v>
      </c>
      <c r="AC11" s="132" t="s">
        <v>215</v>
      </c>
      <c r="AD11" s="132" t="s">
        <v>219</v>
      </c>
      <c r="AE11" s="132" t="s">
        <v>219</v>
      </c>
      <c r="AF11" s="132" t="s">
        <v>219</v>
      </c>
      <c r="AG11" s="132" t="s">
        <v>219</v>
      </c>
      <c r="AH11" s="132" t="s">
        <v>215</v>
      </c>
      <c r="AI11" s="132" t="s">
        <v>219</v>
      </c>
      <c r="AJ11" s="132" t="s">
        <v>214</v>
      </c>
      <c r="AK11" s="132" t="s">
        <v>219</v>
      </c>
      <c r="AL11" s="132" t="s">
        <v>219</v>
      </c>
      <c r="AM11" s="132" t="s">
        <v>219</v>
      </c>
      <c r="AN11" s="132" t="s">
        <v>219</v>
      </c>
      <c r="AO11" s="132" t="s">
        <v>219</v>
      </c>
      <c r="AP11" s="132" t="s">
        <v>219</v>
      </c>
      <c r="AQ11" s="132" t="s">
        <v>213</v>
      </c>
      <c r="AR11" s="132" t="s">
        <v>219</v>
      </c>
      <c r="AS11" s="132" t="s">
        <v>219</v>
      </c>
      <c r="AT11" s="132" t="s">
        <v>219</v>
      </c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22.5" customHeight="1" x14ac:dyDescent="0.3">
      <c r="A12" s="131">
        <v>45989.715208796297</v>
      </c>
      <c r="B12" s="132" t="s">
        <v>237</v>
      </c>
      <c r="C12" s="132" t="s">
        <v>209</v>
      </c>
      <c r="D12" s="132">
        <v>22</v>
      </c>
      <c r="E12" s="132" t="s">
        <v>238</v>
      </c>
      <c r="F12" s="132" t="s">
        <v>239</v>
      </c>
      <c r="G12" s="132">
        <v>7</v>
      </c>
      <c r="H12" s="132" t="s">
        <v>205</v>
      </c>
      <c r="I12" s="132" t="s">
        <v>205</v>
      </c>
      <c r="J12" s="132" t="s">
        <v>212</v>
      </c>
      <c r="K12" s="132" t="s">
        <v>204</v>
      </c>
      <c r="L12" s="132" t="s">
        <v>205</v>
      </c>
      <c r="M12" s="132" t="s">
        <v>206</v>
      </c>
      <c r="N12" s="132" t="s">
        <v>212</v>
      </c>
      <c r="O12" s="132" t="s">
        <v>204</v>
      </c>
      <c r="P12" s="132" t="s">
        <v>206</v>
      </c>
      <c r="Q12" s="132" t="s">
        <v>206</v>
      </c>
      <c r="R12" s="132" t="s">
        <v>212</v>
      </c>
      <c r="S12" s="132" t="s">
        <v>212</v>
      </c>
      <c r="T12" s="132" t="s">
        <v>212</v>
      </c>
      <c r="U12" s="132" t="s">
        <v>212</v>
      </c>
      <c r="V12" s="132" t="s">
        <v>206</v>
      </c>
      <c r="W12" s="132" t="s">
        <v>212</v>
      </c>
      <c r="X12" s="132" t="s">
        <v>212</v>
      </c>
      <c r="Y12" s="132" t="s">
        <v>212</v>
      </c>
      <c r="Z12" s="132" t="s">
        <v>212</v>
      </c>
      <c r="AA12" s="132" t="s">
        <v>205</v>
      </c>
      <c r="AB12" s="132" t="s">
        <v>219</v>
      </c>
      <c r="AC12" s="132" t="s">
        <v>219</v>
      </c>
      <c r="AD12" s="132" t="s">
        <v>219</v>
      </c>
      <c r="AE12" s="132" t="s">
        <v>215</v>
      </c>
      <c r="AF12" s="132" t="s">
        <v>219</v>
      </c>
      <c r="AG12" s="132" t="s">
        <v>219</v>
      </c>
      <c r="AH12" s="132" t="s">
        <v>219</v>
      </c>
      <c r="AI12" s="132" t="s">
        <v>219</v>
      </c>
      <c r="AJ12" s="132" t="s">
        <v>219</v>
      </c>
      <c r="AK12" s="132" t="s">
        <v>215</v>
      </c>
      <c r="AL12" s="132" t="s">
        <v>219</v>
      </c>
      <c r="AM12" s="132" t="s">
        <v>219</v>
      </c>
      <c r="AN12" s="132" t="s">
        <v>213</v>
      </c>
      <c r="AO12" s="132" t="s">
        <v>219</v>
      </c>
      <c r="AP12" s="132" t="s">
        <v>213</v>
      </c>
      <c r="AQ12" s="132" t="s">
        <v>207</v>
      </c>
      <c r="AR12" s="132" t="s">
        <v>219</v>
      </c>
      <c r="AS12" s="132" t="s">
        <v>219</v>
      </c>
      <c r="AT12" s="132" t="s">
        <v>219</v>
      </c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22.5" customHeight="1" x14ac:dyDescent="0.3">
      <c r="A13" s="131">
        <v>45989.719776979167</v>
      </c>
      <c r="B13" s="132" t="s">
        <v>240</v>
      </c>
      <c r="C13" s="132" t="s">
        <v>209</v>
      </c>
      <c r="D13" s="132">
        <v>22</v>
      </c>
      <c r="E13" s="132" t="s">
        <v>218</v>
      </c>
      <c r="F13" s="132" t="s">
        <v>211</v>
      </c>
      <c r="G13" s="132">
        <v>7</v>
      </c>
      <c r="H13" s="132" t="s">
        <v>205</v>
      </c>
      <c r="I13" s="132" t="s">
        <v>212</v>
      </c>
      <c r="J13" s="132" t="s">
        <v>204</v>
      </c>
      <c r="K13" s="132" t="s">
        <v>204</v>
      </c>
      <c r="L13" s="132" t="s">
        <v>212</v>
      </c>
      <c r="M13" s="132" t="s">
        <v>205</v>
      </c>
      <c r="N13" s="132" t="s">
        <v>212</v>
      </c>
      <c r="O13" s="132" t="s">
        <v>204</v>
      </c>
      <c r="P13" s="132" t="s">
        <v>212</v>
      </c>
      <c r="Q13" s="132" t="s">
        <v>205</v>
      </c>
      <c r="R13" s="132" t="s">
        <v>212</v>
      </c>
      <c r="S13" s="132" t="s">
        <v>204</v>
      </c>
      <c r="T13" s="132" t="s">
        <v>205</v>
      </c>
      <c r="U13" s="132" t="s">
        <v>206</v>
      </c>
      <c r="V13" s="132" t="s">
        <v>204</v>
      </c>
      <c r="W13" s="132" t="s">
        <v>212</v>
      </c>
      <c r="X13" s="132" t="s">
        <v>212</v>
      </c>
      <c r="Y13" s="132" t="s">
        <v>212</v>
      </c>
      <c r="Z13" s="132" t="s">
        <v>205</v>
      </c>
      <c r="AA13" s="132" t="s">
        <v>205</v>
      </c>
      <c r="AB13" s="132" t="s">
        <v>213</v>
      </c>
      <c r="AC13" s="132" t="s">
        <v>219</v>
      </c>
      <c r="AD13" s="132" t="s">
        <v>213</v>
      </c>
      <c r="AE13" s="132" t="s">
        <v>213</v>
      </c>
      <c r="AF13" s="132" t="s">
        <v>219</v>
      </c>
      <c r="AG13" s="132" t="s">
        <v>219</v>
      </c>
      <c r="AH13" s="132" t="s">
        <v>213</v>
      </c>
      <c r="AI13" s="132" t="s">
        <v>213</v>
      </c>
      <c r="AJ13" s="132" t="s">
        <v>219</v>
      </c>
      <c r="AK13" s="132" t="s">
        <v>213</v>
      </c>
      <c r="AL13" s="132" t="s">
        <v>219</v>
      </c>
      <c r="AM13" s="132" t="s">
        <v>219</v>
      </c>
      <c r="AN13" s="132" t="s">
        <v>219</v>
      </c>
      <c r="AO13" s="132" t="s">
        <v>213</v>
      </c>
      <c r="AP13" s="132" t="s">
        <v>213</v>
      </c>
      <c r="AQ13" s="132" t="s">
        <v>215</v>
      </c>
      <c r="AR13" s="132" t="s">
        <v>213</v>
      </c>
      <c r="AS13" s="132" t="s">
        <v>213</v>
      </c>
      <c r="AT13" s="132" t="s">
        <v>213</v>
      </c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22.5" customHeight="1" x14ac:dyDescent="0.3">
      <c r="A14" s="131">
        <v>45989.721568310182</v>
      </c>
      <c r="B14" s="132" t="s">
        <v>241</v>
      </c>
      <c r="C14" s="132" t="s">
        <v>209</v>
      </c>
      <c r="D14" s="132">
        <v>22</v>
      </c>
      <c r="E14" s="132" t="s">
        <v>242</v>
      </c>
      <c r="F14" s="132" t="s">
        <v>243</v>
      </c>
      <c r="G14" s="132">
        <v>7</v>
      </c>
      <c r="H14" s="132" t="s">
        <v>206</v>
      </c>
      <c r="I14" s="132" t="s">
        <v>205</v>
      </c>
      <c r="J14" s="132" t="s">
        <v>212</v>
      </c>
      <c r="K14" s="132" t="s">
        <v>204</v>
      </c>
      <c r="L14" s="132" t="s">
        <v>212</v>
      </c>
      <c r="M14" s="132" t="s">
        <v>212</v>
      </c>
      <c r="N14" s="132" t="s">
        <v>204</v>
      </c>
      <c r="O14" s="132" t="s">
        <v>204</v>
      </c>
      <c r="P14" s="132" t="s">
        <v>205</v>
      </c>
      <c r="Q14" s="132" t="s">
        <v>205</v>
      </c>
      <c r="R14" s="132" t="s">
        <v>204</v>
      </c>
      <c r="S14" s="132" t="s">
        <v>204</v>
      </c>
      <c r="T14" s="132" t="s">
        <v>206</v>
      </c>
      <c r="U14" s="132" t="s">
        <v>206</v>
      </c>
      <c r="V14" s="132" t="s">
        <v>204</v>
      </c>
      <c r="W14" s="132" t="s">
        <v>204</v>
      </c>
      <c r="X14" s="132" t="s">
        <v>206</v>
      </c>
      <c r="Y14" s="132" t="s">
        <v>212</v>
      </c>
      <c r="Z14" s="132" t="s">
        <v>205</v>
      </c>
      <c r="AA14" s="132" t="s">
        <v>212</v>
      </c>
      <c r="AB14" s="132" t="s">
        <v>219</v>
      </c>
      <c r="AC14" s="132" t="s">
        <v>219</v>
      </c>
      <c r="AD14" s="132" t="s">
        <v>219</v>
      </c>
      <c r="AE14" s="132" t="s">
        <v>219</v>
      </c>
      <c r="AF14" s="132" t="s">
        <v>219</v>
      </c>
      <c r="AG14" s="132" t="s">
        <v>219</v>
      </c>
      <c r="AH14" s="132" t="s">
        <v>219</v>
      </c>
      <c r="AI14" s="132" t="s">
        <v>219</v>
      </c>
      <c r="AJ14" s="132" t="s">
        <v>219</v>
      </c>
      <c r="AK14" s="132" t="s">
        <v>219</v>
      </c>
      <c r="AL14" s="132" t="s">
        <v>219</v>
      </c>
      <c r="AM14" s="132" t="s">
        <v>213</v>
      </c>
      <c r="AN14" s="132" t="s">
        <v>213</v>
      </c>
      <c r="AO14" s="132" t="s">
        <v>213</v>
      </c>
      <c r="AP14" s="132" t="s">
        <v>213</v>
      </c>
      <c r="AQ14" s="132" t="s">
        <v>214</v>
      </c>
      <c r="AR14" s="132" t="s">
        <v>219</v>
      </c>
      <c r="AS14" s="132" t="s">
        <v>219</v>
      </c>
      <c r="AT14" s="132" t="s">
        <v>213</v>
      </c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22.5" customHeight="1" x14ac:dyDescent="0.3">
      <c r="A15" s="131">
        <v>45989.722816504625</v>
      </c>
      <c r="B15" s="132" t="s">
        <v>244</v>
      </c>
      <c r="C15" s="132" t="s">
        <v>209</v>
      </c>
      <c r="D15" s="132">
        <v>23</v>
      </c>
      <c r="E15" s="132" t="s">
        <v>221</v>
      </c>
      <c r="F15" s="132" t="s">
        <v>203</v>
      </c>
      <c r="G15" s="132">
        <v>7</v>
      </c>
      <c r="H15" s="132" t="s">
        <v>212</v>
      </c>
      <c r="I15" s="132" t="s">
        <v>205</v>
      </c>
      <c r="J15" s="132" t="s">
        <v>212</v>
      </c>
      <c r="K15" s="132" t="s">
        <v>204</v>
      </c>
      <c r="L15" s="132" t="s">
        <v>204</v>
      </c>
      <c r="M15" s="132" t="s">
        <v>212</v>
      </c>
      <c r="N15" s="132" t="s">
        <v>212</v>
      </c>
      <c r="O15" s="132" t="s">
        <v>212</v>
      </c>
      <c r="P15" s="132" t="s">
        <v>205</v>
      </c>
      <c r="Q15" s="132" t="s">
        <v>205</v>
      </c>
      <c r="R15" s="132" t="s">
        <v>204</v>
      </c>
      <c r="S15" s="132" t="s">
        <v>212</v>
      </c>
      <c r="T15" s="132" t="s">
        <v>212</v>
      </c>
      <c r="U15" s="132" t="s">
        <v>206</v>
      </c>
      <c r="V15" s="132" t="s">
        <v>212</v>
      </c>
      <c r="W15" s="132" t="s">
        <v>212</v>
      </c>
      <c r="X15" s="132" t="s">
        <v>204</v>
      </c>
      <c r="Y15" s="132" t="s">
        <v>204</v>
      </c>
      <c r="Z15" s="132" t="s">
        <v>205</v>
      </c>
      <c r="AA15" s="132" t="s">
        <v>206</v>
      </c>
      <c r="AB15" s="132" t="s">
        <v>214</v>
      </c>
      <c r="AC15" s="132" t="s">
        <v>219</v>
      </c>
      <c r="AD15" s="132" t="s">
        <v>213</v>
      </c>
      <c r="AE15" s="132" t="s">
        <v>213</v>
      </c>
      <c r="AF15" s="132" t="s">
        <v>219</v>
      </c>
      <c r="AG15" s="132" t="s">
        <v>213</v>
      </c>
      <c r="AH15" s="132" t="s">
        <v>219</v>
      </c>
      <c r="AI15" s="132" t="s">
        <v>213</v>
      </c>
      <c r="AJ15" s="132" t="s">
        <v>219</v>
      </c>
      <c r="AK15" s="132" t="s">
        <v>214</v>
      </c>
      <c r="AL15" s="132" t="s">
        <v>215</v>
      </c>
      <c r="AM15" s="132" t="s">
        <v>219</v>
      </c>
      <c r="AN15" s="132" t="s">
        <v>213</v>
      </c>
      <c r="AO15" s="132" t="s">
        <v>213</v>
      </c>
      <c r="AP15" s="132" t="s">
        <v>213</v>
      </c>
      <c r="AQ15" s="132" t="s">
        <v>214</v>
      </c>
      <c r="AR15" s="132" t="s">
        <v>214</v>
      </c>
      <c r="AS15" s="132" t="s">
        <v>214</v>
      </c>
      <c r="AT15" s="132" t="s">
        <v>214</v>
      </c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22.5" customHeight="1" x14ac:dyDescent="0.3">
      <c r="A16" s="131">
        <v>45989.724931562501</v>
      </c>
      <c r="B16" s="132" t="s">
        <v>245</v>
      </c>
      <c r="C16" s="132" t="s">
        <v>209</v>
      </c>
      <c r="D16" s="132">
        <v>22</v>
      </c>
      <c r="E16" s="132" t="s">
        <v>246</v>
      </c>
      <c r="F16" s="132" t="s">
        <v>211</v>
      </c>
      <c r="G16" s="132">
        <v>7</v>
      </c>
      <c r="H16" s="132" t="s">
        <v>205</v>
      </c>
      <c r="I16" s="132" t="s">
        <v>205</v>
      </c>
      <c r="J16" s="132" t="s">
        <v>205</v>
      </c>
      <c r="K16" s="132" t="s">
        <v>212</v>
      </c>
      <c r="L16" s="132" t="s">
        <v>212</v>
      </c>
      <c r="M16" s="132" t="s">
        <v>204</v>
      </c>
      <c r="N16" s="132" t="s">
        <v>205</v>
      </c>
      <c r="O16" s="132" t="s">
        <v>212</v>
      </c>
      <c r="P16" s="132" t="s">
        <v>205</v>
      </c>
      <c r="Q16" s="132" t="s">
        <v>205</v>
      </c>
      <c r="R16" s="132" t="s">
        <v>212</v>
      </c>
      <c r="S16" s="132" t="s">
        <v>212</v>
      </c>
      <c r="T16" s="132" t="s">
        <v>205</v>
      </c>
      <c r="U16" s="132" t="s">
        <v>205</v>
      </c>
      <c r="V16" s="132" t="s">
        <v>212</v>
      </c>
      <c r="W16" s="132" t="s">
        <v>205</v>
      </c>
      <c r="X16" s="132" t="s">
        <v>212</v>
      </c>
      <c r="Y16" s="132" t="s">
        <v>212</v>
      </c>
      <c r="Z16" s="132" t="s">
        <v>205</v>
      </c>
      <c r="AA16" s="132" t="s">
        <v>205</v>
      </c>
      <c r="AB16" s="132" t="s">
        <v>219</v>
      </c>
      <c r="AC16" s="132" t="s">
        <v>213</v>
      </c>
      <c r="AD16" s="132" t="s">
        <v>219</v>
      </c>
      <c r="AE16" s="132" t="s">
        <v>213</v>
      </c>
      <c r="AF16" s="132" t="s">
        <v>214</v>
      </c>
      <c r="AG16" s="132" t="s">
        <v>219</v>
      </c>
      <c r="AH16" s="132" t="s">
        <v>219</v>
      </c>
      <c r="AI16" s="132" t="s">
        <v>219</v>
      </c>
      <c r="AJ16" s="132" t="s">
        <v>219</v>
      </c>
      <c r="AK16" s="132" t="s">
        <v>213</v>
      </c>
      <c r="AL16" s="132" t="s">
        <v>219</v>
      </c>
      <c r="AM16" s="132" t="s">
        <v>219</v>
      </c>
      <c r="AN16" s="132" t="s">
        <v>219</v>
      </c>
      <c r="AO16" s="132" t="s">
        <v>219</v>
      </c>
      <c r="AP16" s="132" t="s">
        <v>219</v>
      </c>
      <c r="AQ16" s="132" t="s">
        <v>214</v>
      </c>
      <c r="AR16" s="132" t="s">
        <v>219</v>
      </c>
      <c r="AS16" s="132" t="s">
        <v>219</v>
      </c>
      <c r="AT16" s="132" t="s">
        <v>219</v>
      </c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46" s="13" customFormat="1" ht="22.5" customHeight="1" x14ac:dyDescent="0.3">
      <c r="A17" s="131">
        <v>45989.734359513888</v>
      </c>
      <c r="B17" s="132" t="s">
        <v>247</v>
      </c>
      <c r="C17" s="132" t="s">
        <v>209</v>
      </c>
      <c r="D17" s="132">
        <v>22</v>
      </c>
      <c r="E17" s="132" t="s">
        <v>248</v>
      </c>
      <c r="F17" s="132" t="s">
        <v>249</v>
      </c>
      <c r="G17" s="132">
        <v>7</v>
      </c>
      <c r="H17" s="132" t="s">
        <v>206</v>
      </c>
      <c r="I17" s="132" t="s">
        <v>205</v>
      </c>
      <c r="J17" s="132" t="s">
        <v>204</v>
      </c>
      <c r="K17" s="132" t="s">
        <v>204</v>
      </c>
      <c r="L17" s="132" t="s">
        <v>205</v>
      </c>
      <c r="M17" s="132" t="s">
        <v>212</v>
      </c>
      <c r="N17" s="132" t="s">
        <v>212</v>
      </c>
      <c r="O17" s="132" t="s">
        <v>204</v>
      </c>
      <c r="P17" s="132" t="s">
        <v>205</v>
      </c>
      <c r="Q17" s="132" t="s">
        <v>212</v>
      </c>
      <c r="R17" s="132" t="s">
        <v>204</v>
      </c>
      <c r="S17" s="132" t="s">
        <v>206</v>
      </c>
      <c r="T17" s="132" t="s">
        <v>205</v>
      </c>
      <c r="U17" s="132" t="s">
        <v>206</v>
      </c>
      <c r="V17" s="132" t="s">
        <v>204</v>
      </c>
      <c r="W17" s="132" t="s">
        <v>212</v>
      </c>
      <c r="X17" s="132" t="s">
        <v>212</v>
      </c>
      <c r="Y17" s="132" t="s">
        <v>205</v>
      </c>
      <c r="Z17" s="132" t="s">
        <v>212</v>
      </c>
      <c r="AA17" s="132" t="s">
        <v>212</v>
      </c>
      <c r="AB17" s="132" t="s">
        <v>213</v>
      </c>
      <c r="AC17" s="132" t="s">
        <v>213</v>
      </c>
      <c r="AD17" s="132" t="s">
        <v>219</v>
      </c>
      <c r="AE17" s="132" t="s">
        <v>214</v>
      </c>
      <c r="AF17" s="132" t="s">
        <v>214</v>
      </c>
      <c r="AG17" s="132" t="s">
        <v>214</v>
      </c>
      <c r="AH17" s="132" t="s">
        <v>213</v>
      </c>
      <c r="AI17" s="132" t="s">
        <v>214</v>
      </c>
      <c r="AJ17" s="132" t="s">
        <v>215</v>
      </c>
      <c r="AK17" s="132" t="s">
        <v>214</v>
      </c>
      <c r="AL17" s="132" t="s">
        <v>214</v>
      </c>
      <c r="AM17" s="132" t="s">
        <v>214</v>
      </c>
      <c r="AN17" s="132" t="s">
        <v>214</v>
      </c>
      <c r="AO17" s="132" t="s">
        <v>213</v>
      </c>
      <c r="AP17" s="132" t="s">
        <v>213</v>
      </c>
      <c r="AQ17" s="132" t="s">
        <v>214</v>
      </c>
      <c r="AR17" s="132" t="s">
        <v>213</v>
      </c>
      <c r="AS17" s="132" t="s">
        <v>213</v>
      </c>
      <c r="AT17" s="132" t="s">
        <v>214</v>
      </c>
    </row>
    <row r="18" spans="1:46" s="13" customFormat="1" ht="22.5" customHeight="1" x14ac:dyDescent="0.3">
      <c r="A18" s="131">
        <v>45989.734575543982</v>
      </c>
      <c r="B18" s="132" t="s">
        <v>250</v>
      </c>
      <c r="C18" s="132" t="s">
        <v>209</v>
      </c>
      <c r="D18" s="132">
        <v>21</v>
      </c>
      <c r="E18" s="132" t="s">
        <v>218</v>
      </c>
      <c r="F18" s="132" t="s">
        <v>251</v>
      </c>
      <c r="G18" s="132">
        <v>7</v>
      </c>
      <c r="H18" s="132" t="s">
        <v>205</v>
      </c>
      <c r="I18" s="132" t="s">
        <v>205</v>
      </c>
      <c r="J18" s="132" t="s">
        <v>212</v>
      </c>
      <c r="K18" s="132" t="s">
        <v>204</v>
      </c>
      <c r="L18" s="132" t="s">
        <v>212</v>
      </c>
      <c r="M18" s="132" t="s">
        <v>204</v>
      </c>
      <c r="N18" s="132" t="s">
        <v>212</v>
      </c>
      <c r="O18" s="132" t="s">
        <v>212</v>
      </c>
      <c r="P18" s="132" t="s">
        <v>205</v>
      </c>
      <c r="Q18" s="132" t="s">
        <v>212</v>
      </c>
      <c r="R18" s="132" t="s">
        <v>204</v>
      </c>
      <c r="S18" s="132" t="s">
        <v>204</v>
      </c>
      <c r="T18" s="132" t="s">
        <v>212</v>
      </c>
      <c r="U18" s="132" t="s">
        <v>205</v>
      </c>
      <c r="V18" s="132" t="s">
        <v>212</v>
      </c>
      <c r="W18" s="132" t="s">
        <v>212</v>
      </c>
      <c r="X18" s="132" t="s">
        <v>205</v>
      </c>
      <c r="Y18" s="132" t="s">
        <v>212</v>
      </c>
      <c r="Z18" s="132" t="s">
        <v>205</v>
      </c>
      <c r="AA18" s="132" t="s">
        <v>205</v>
      </c>
      <c r="AB18" s="132" t="s">
        <v>213</v>
      </c>
      <c r="AC18" s="132" t="s">
        <v>219</v>
      </c>
      <c r="AD18" s="132" t="s">
        <v>213</v>
      </c>
      <c r="AE18" s="132" t="s">
        <v>213</v>
      </c>
      <c r="AF18" s="132" t="s">
        <v>219</v>
      </c>
      <c r="AG18" s="132" t="s">
        <v>219</v>
      </c>
      <c r="AH18" s="132" t="s">
        <v>219</v>
      </c>
      <c r="AI18" s="132" t="s">
        <v>219</v>
      </c>
      <c r="AJ18" s="132" t="s">
        <v>219</v>
      </c>
      <c r="AK18" s="132" t="s">
        <v>213</v>
      </c>
      <c r="AL18" s="132" t="s">
        <v>219</v>
      </c>
      <c r="AM18" s="132" t="s">
        <v>219</v>
      </c>
      <c r="AN18" s="132" t="s">
        <v>213</v>
      </c>
      <c r="AO18" s="132" t="s">
        <v>213</v>
      </c>
      <c r="AP18" s="132" t="s">
        <v>213</v>
      </c>
      <c r="AQ18" s="132" t="s">
        <v>213</v>
      </c>
      <c r="AR18" s="132" t="s">
        <v>213</v>
      </c>
      <c r="AS18" s="132" t="s">
        <v>213</v>
      </c>
      <c r="AT18" s="132" t="s">
        <v>213</v>
      </c>
    </row>
    <row r="19" spans="1:46" s="13" customFormat="1" ht="22.5" customHeight="1" x14ac:dyDescent="0.3">
      <c r="A19" s="131">
        <v>45989.740632476853</v>
      </c>
      <c r="B19" s="132" t="s">
        <v>252</v>
      </c>
      <c r="C19" s="132" t="s">
        <v>209</v>
      </c>
      <c r="D19" s="132">
        <v>20</v>
      </c>
      <c r="E19" s="132" t="s">
        <v>253</v>
      </c>
      <c r="F19" s="132" t="s">
        <v>254</v>
      </c>
      <c r="G19" s="132">
        <v>7</v>
      </c>
      <c r="H19" s="132" t="s">
        <v>206</v>
      </c>
      <c r="I19" s="132" t="s">
        <v>212</v>
      </c>
      <c r="J19" s="132" t="s">
        <v>204</v>
      </c>
      <c r="K19" s="132" t="s">
        <v>204</v>
      </c>
      <c r="L19" s="132" t="s">
        <v>205</v>
      </c>
      <c r="M19" s="132" t="s">
        <v>204</v>
      </c>
      <c r="N19" s="132" t="s">
        <v>204</v>
      </c>
      <c r="O19" s="132" t="s">
        <v>204</v>
      </c>
      <c r="P19" s="132" t="s">
        <v>206</v>
      </c>
      <c r="Q19" s="132" t="s">
        <v>206</v>
      </c>
      <c r="R19" s="132" t="s">
        <v>204</v>
      </c>
      <c r="S19" s="132" t="s">
        <v>204</v>
      </c>
      <c r="T19" s="132" t="s">
        <v>212</v>
      </c>
      <c r="U19" s="132" t="s">
        <v>205</v>
      </c>
      <c r="V19" s="132" t="s">
        <v>204</v>
      </c>
      <c r="W19" s="132" t="s">
        <v>204</v>
      </c>
      <c r="X19" s="132" t="s">
        <v>205</v>
      </c>
      <c r="Y19" s="132" t="s">
        <v>212</v>
      </c>
      <c r="Z19" s="132" t="s">
        <v>212</v>
      </c>
      <c r="AA19" s="132" t="s">
        <v>212</v>
      </c>
      <c r="AB19" s="132" t="s">
        <v>213</v>
      </c>
      <c r="AC19" s="132" t="s">
        <v>219</v>
      </c>
      <c r="AD19" s="132" t="s">
        <v>219</v>
      </c>
      <c r="AE19" s="132" t="s">
        <v>219</v>
      </c>
      <c r="AF19" s="132" t="s">
        <v>219</v>
      </c>
      <c r="AG19" s="132" t="s">
        <v>219</v>
      </c>
      <c r="AH19" s="132" t="s">
        <v>219</v>
      </c>
      <c r="AI19" s="132" t="s">
        <v>219</v>
      </c>
      <c r="AJ19" s="132" t="s">
        <v>219</v>
      </c>
      <c r="AK19" s="132" t="s">
        <v>219</v>
      </c>
      <c r="AL19" s="132" t="s">
        <v>219</v>
      </c>
      <c r="AM19" s="132" t="s">
        <v>219</v>
      </c>
      <c r="AN19" s="132" t="s">
        <v>219</v>
      </c>
      <c r="AO19" s="132" t="s">
        <v>219</v>
      </c>
      <c r="AP19" s="132" t="s">
        <v>219</v>
      </c>
      <c r="AQ19" s="132" t="s">
        <v>219</v>
      </c>
      <c r="AR19" s="132" t="s">
        <v>219</v>
      </c>
      <c r="AS19" s="132" t="s">
        <v>213</v>
      </c>
      <c r="AT19" s="132" t="s">
        <v>213</v>
      </c>
    </row>
    <row r="20" spans="1:46" s="13" customFormat="1" ht="22.5" customHeight="1" x14ac:dyDescent="0.3">
      <c r="A20" s="131">
        <v>45989.745841944445</v>
      </c>
      <c r="B20" s="132" t="s">
        <v>255</v>
      </c>
      <c r="C20" s="132" t="s">
        <v>209</v>
      </c>
      <c r="D20" s="132">
        <v>20</v>
      </c>
      <c r="E20" s="132" t="s">
        <v>246</v>
      </c>
      <c r="F20" s="132" t="s">
        <v>211</v>
      </c>
      <c r="G20" s="132">
        <v>7</v>
      </c>
      <c r="H20" s="132" t="s">
        <v>205</v>
      </c>
      <c r="I20" s="132" t="s">
        <v>212</v>
      </c>
      <c r="J20" s="132" t="s">
        <v>204</v>
      </c>
      <c r="K20" s="132" t="s">
        <v>204</v>
      </c>
      <c r="L20" s="132" t="s">
        <v>212</v>
      </c>
      <c r="M20" s="132" t="s">
        <v>212</v>
      </c>
      <c r="N20" s="132" t="s">
        <v>205</v>
      </c>
      <c r="O20" s="132" t="s">
        <v>204</v>
      </c>
      <c r="P20" s="132" t="s">
        <v>205</v>
      </c>
      <c r="Q20" s="132" t="s">
        <v>205</v>
      </c>
      <c r="R20" s="132" t="s">
        <v>212</v>
      </c>
      <c r="S20" s="132" t="s">
        <v>204</v>
      </c>
      <c r="T20" s="132" t="s">
        <v>212</v>
      </c>
      <c r="U20" s="132" t="s">
        <v>206</v>
      </c>
      <c r="V20" s="132" t="s">
        <v>204</v>
      </c>
      <c r="W20" s="132" t="s">
        <v>212</v>
      </c>
      <c r="X20" s="132" t="s">
        <v>205</v>
      </c>
      <c r="Y20" s="132" t="s">
        <v>204</v>
      </c>
      <c r="Z20" s="132" t="s">
        <v>205</v>
      </c>
      <c r="AA20" s="132" t="s">
        <v>205</v>
      </c>
      <c r="AB20" s="132" t="s">
        <v>219</v>
      </c>
      <c r="AC20" s="132" t="s">
        <v>219</v>
      </c>
      <c r="AD20" s="132" t="s">
        <v>219</v>
      </c>
      <c r="AE20" s="132" t="s">
        <v>219</v>
      </c>
      <c r="AF20" s="132" t="s">
        <v>219</v>
      </c>
      <c r="AG20" s="132" t="s">
        <v>219</v>
      </c>
      <c r="AH20" s="132" t="s">
        <v>219</v>
      </c>
      <c r="AI20" s="132" t="s">
        <v>219</v>
      </c>
      <c r="AJ20" s="132" t="s">
        <v>219</v>
      </c>
      <c r="AK20" s="132" t="s">
        <v>219</v>
      </c>
      <c r="AL20" s="132" t="s">
        <v>219</v>
      </c>
      <c r="AM20" s="132" t="s">
        <v>219</v>
      </c>
      <c r="AN20" s="132" t="s">
        <v>219</v>
      </c>
      <c r="AO20" s="132" t="s">
        <v>219</v>
      </c>
      <c r="AP20" s="132" t="s">
        <v>213</v>
      </c>
      <c r="AQ20" s="132" t="s">
        <v>214</v>
      </c>
      <c r="AR20" s="132" t="s">
        <v>219</v>
      </c>
      <c r="AS20" s="132" t="s">
        <v>219</v>
      </c>
      <c r="AT20" s="132" t="s">
        <v>213</v>
      </c>
    </row>
    <row r="21" spans="1:46" s="13" customFormat="1" ht="22.5" customHeight="1" x14ac:dyDescent="0.3">
      <c r="A21" s="131">
        <v>45989.75486854167</v>
      </c>
      <c r="B21" s="132" t="s">
        <v>256</v>
      </c>
      <c r="C21" s="132" t="s">
        <v>209</v>
      </c>
      <c r="D21" s="132">
        <v>21</v>
      </c>
      <c r="E21" s="132" t="s">
        <v>202</v>
      </c>
      <c r="F21" s="132" t="s">
        <v>257</v>
      </c>
      <c r="G21" s="132">
        <v>7</v>
      </c>
      <c r="H21" s="132" t="s">
        <v>205</v>
      </c>
      <c r="I21" s="132" t="s">
        <v>212</v>
      </c>
      <c r="J21" s="132" t="s">
        <v>204</v>
      </c>
      <c r="K21" s="132" t="s">
        <v>204</v>
      </c>
      <c r="L21" s="132" t="s">
        <v>205</v>
      </c>
      <c r="M21" s="132" t="s">
        <v>205</v>
      </c>
      <c r="N21" s="132" t="s">
        <v>212</v>
      </c>
      <c r="O21" s="132" t="s">
        <v>212</v>
      </c>
      <c r="P21" s="132" t="s">
        <v>206</v>
      </c>
      <c r="Q21" s="132" t="s">
        <v>205</v>
      </c>
      <c r="R21" s="132" t="s">
        <v>204</v>
      </c>
      <c r="S21" s="132" t="s">
        <v>204</v>
      </c>
      <c r="T21" s="132" t="s">
        <v>212</v>
      </c>
      <c r="U21" s="132" t="s">
        <v>206</v>
      </c>
      <c r="V21" s="132" t="s">
        <v>212</v>
      </c>
      <c r="W21" s="132" t="s">
        <v>212</v>
      </c>
      <c r="X21" s="132" t="s">
        <v>212</v>
      </c>
      <c r="Y21" s="132" t="s">
        <v>206</v>
      </c>
      <c r="Z21" s="132" t="s">
        <v>205</v>
      </c>
      <c r="AA21" s="132" t="s">
        <v>204</v>
      </c>
      <c r="AB21" s="132" t="s">
        <v>219</v>
      </c>
      <c r="AC21" s="132" t="s">
        <v>219</v>
      </c>
      <c r="AD21" s="132" t="s">
        <v>215</v>
      </c>
      <c r="AE21" s="132" t="s">
        <v>215</v>
      </c>
      <c r="AF21" s="132" t="s">
        <v>219</v>
      </c>
      <c r="AG21" s="132" t="s">
        <v>219</v>
      </c>
      <c r="AH21" s="132" t="s">
        <v>219</v>
      </c>
      <c r="AI21" s="132" t="s">
        <v>219</v>
      </c>
      <c r="AJ21" s="132" t="s">
        <v>219</v>
      </c>
      <c r="AK21" s="132" t="s">
        <v>215</v>
      </c>
      <c r="AL21" s="132" t="s">
        <v>219</v>
      </c>
      <c r="AM21" s="132" t="s">
        <v>219</v>
      </c>
      <c r="AN21" s="132" t="s">
        <v>219</v>
      </c>
      <c r="AO21" s="132" t="s">
        <v>214</v>
      </c>
      <c r="AP21" s="132" t="s">
        <v>219</v>
      </c>
      <c r="AQ21" s="132" t="s">
        <v>219</v>
      </c>
      <c r="AR21" s="132" t="s">
        <v>219</v>
      </c>
      <c r="AS21" s="132" t="s">
        <v>219</v>
      </c>
      <c r="AT21" s="132" t="s">
        <v>219</v>
      </c>
    </row>
    <row r="22" spans="1:46" s="13" customFormat="1" ht="22.5" customHeight="1" x14ac:dyDescent="0.3">
      <c r="A22" s="131">
        <v>45989.756202847224</v>
      </c>
      <c r="B22" s="132" t="s">
        <v>258</v>
      </c>
      <c r="C22" s="132" t="s">
        <v>209</v>
      </c>
      <c r="D22" s="132">
        <v>21</v>
      </c>
      <c r="E22" s="132" t="s">
        <v>221</v>
      </c>
      <c r="F22" s="132" t="s">
        <v>259</v>
      </c>
      <c r="G22" s="132">
        <v>7</v>
      </c>
      <c r="H22" s="132" t="s">
        <v>206</v>
      </c>
      <c r="I22" s="132" t="s">
        <v>206</v>
      </c>
      <c r="J22" s="132" t="s">
        <v>212</v>
      </c>
      <c r="K22" s="132" t="s">
        <v>212</v>
      </c>
      <c r="L22" s="132" t="s">
        <v>205</v>
      </c>
      <c r="M22" s="132" t="s">
        <v>205</v>
      </c>
      <c r="N22" s="132" t="s">
        <v>205</v>
      </c>
      <c r="O22" s="132" t="s">
        <v>212</v>
      </c>
      <c r="P22" s="132" t="s">
        <v>205</v>
      </c>
      <c r="Q22" s="132" t="s">
        <v>205</v>
      </c>
      <c r="R22" s="132" t="s">
        <v>212</v>
      </c>
      <c r="S22" s="132" t="s">
        <v>212</v>
      </c>
      <c r="T22" s="132" t="s">
        <v>205</v>
      </c>
      <c r="U22" s="132" t="s">
        <v>206</v>
      </c>
      <c r="V22" s="132" t="s">
        <v>212</v>
      </c>
      <c r="W22" s="132" t="s">
        <v>212</v>
      </c>
      <c r="X22" s="132" t="s">
        <v>206</v>
      </c>
      <c r="Y22" s="132" t="s">
        <v>212</v>
      </c>
      <c r="Z22" s="132" t="s">
        <v>212</v>
      </c>
      <c r="AA22" s="132" t="s">
        <v>206</v>
      </c>
      <c r="AB22" s="132" t="s">
        <v>219</v>
      </c>
      <c r="AC22" s="132" t="s">
        <v>214</v>
      </c>
      <c r="AD22" s="132" t="s">
        <v>213</v>
      </c>
      <c r="AE22" s="132" t="s">
        <v>214</v>
      </c>
      <c r="AF22" s="132" t="s">
        <v>213</v>
      </c>
      <c r="AG22" s="132" t="s">
        <v>213</v>
      </c>
      <c r="AH22" s="132" t="s">
        <v>213</v>
      </c>
      <c r="AI22" s="132" t="s">
        <v>213</v>
      </c>
      <c r="AJ22" s="132" t="s">
        <v>213</v>
      </c>
      <c r="AK22" s="132" t="s">
        <v>213</v>
      </c>
      <c r="AL22" s="132" t="s">
        <v>213</v>
      </c>
      <c r="AM22" s="132" t="s">
        <v>213</v>
      </c>
      <c r="AN22" s="132" t="s">
        <v>213</v>
      </c>
      <c r="AO22" s="132" t="s">
        <v>213</v>
      </c>
      <c r="AP22" s="132" t="s">
        <v>213</v>
      </c>
      <c r="AQ22" s="132" t="s">
        <v>213</v>
      </c>
      <c r="AR22" s="132" t="s">
        <v>213</v>
      </c>
      <c r="AS22" s="132" t="s">
        <v>213</v>
      </c>
      <c r="AT22" s="132" t="s">
        <v>213</v>
      </c>
    </row>
    <row r="23" spans="1:46" s="13" customFormat="1" ht="22.5" customHeight="1" x14ac:dyDescent="0.3">
      <c r="A23" s="131">
        <v>45989.75761969907</v>
      </c>
      <c r="B23" s="132" t="s">
        <v>260</v>
      </c>
      <c r="C23" s="132" t="s">
        <v>209</v>
      </c>
      <c r="D23" s="132">
        <v>22</v>
      </c>
      <c r="E23" s="132" t="s">
        <v>261</v>
      </c>
      <c r="F23" s="132" t="s">
        <v>262</v>
      </c>
      <c r="G23" s="132">
        <v>7</v>
      </c>
      <c r="H23" s="132" t="s">
        <v>205</v>
      </c>
      <c r="I23" s="132" t="s">
        <v>212</v>
      </c>
      <c r="J23" s="132" t="s">
        <v>204</v>
      </c>
      <c r="K23" s="132" t="s">
        <v>204</v>
      </c>
      <c r="L23" s="132" t="s">
        <v>204</v>
      </c>
      <c r="M23" s="132" t="s">
        <v>212</v>
      </c>
      <c r="N23" s="132" t="s">
        <v>212</v>
      </c>
      <c r="O23" s="132" t="s">
        <v>212</v>
      </c>
      <c r="P23" s="132" t="s">
        <v>212</v>
      </c>
      <c r="Q23" s="132" t="s">
        <v>204</v>
      </c>
      <c r="R23" s="132" t="s">
        <v>204</v>
      </c>
      <c r="S23" s="132" t="s">
        <v>204</v>
      </c>
      <c r="T23" s="132" t="s">
        <v>212</v>
      </c>
      <c r="U23" s="132" t="s">
        <v>205</v>
      </c>
      <c r="V23" s="132" t="s">
        <v>204</v>
      </c>
      <c r="W23" s="132" t="s">
        <v>212</v>
      </c>
      <c r="X23" s="132" t="s">
        <v>205</v>
      </c>
      <c r="Y23" s="132" t="s">
        <v>204</v>
      </c>
      <c r="Z23" s="132" t="s">
        <v>204</v>
      </c>
      <c r="AA23" s="132" t="s">
        <v>205</v>
      </c>
      <c r="AB23" s="132" t="s">
        <v>219</v>
      </c>
      <c r="AC23" s="132" t="s">
        <v>215</v>
      </c>
      <c r="AD23" s="132" t="s">
        <v>213</v>
      </c>
      <c r="AE23" s="132" t="s">
        <v>215</v>
      </c>
      <c r="AF23" s="132" t="s">
        <v>215</v>
      </c>
      <c r="AG23" s="132" t="s">
        <v>215</v>
      </c>
      <c r="AH23" s="132" t="s">
        <v>219</v>
      </c>
      <c r="AI23" s="132" t="s">
        <v>207</v>
      </c>
      <c r="AJ23" s="132" t="s">
        <v>207</v>
      </c>
      <c r="AK23" s="132" t="s">
        <v>213</v>
      </c>
      <c r="AL23" s="132" t="s">
        <v>213</v>
      </c>
      <c r="AM23" s="132" t="s">
        <v>214</v>
      </c>
      <c r="AN23" s="132" t="s">
        <v>214</v>
      </c>
      <c r="AO23" s="132" t="s">
        <v>215</v>
      </c>
      <c r="AP23" s="132" t="s">
        <v>215</v>
      </c>
      <c r="AQ23" s="132" t="s">
        <v>215</v>
      </c>
      <c r="AR23" s="132" t="s">
        <v>213</v>
      </c>
      <c r="AS23" s="132" t="s">
        <v>213</v>
      </c>
      <c r="AT23" s="132" t="s">
        <v>219</v>
      </c>
    </row>
    <row r="24" spans="1:46" s="13" customFormat="1" ht="22.5" customHeight="1" x14ac:dyDescent="0.3">
      <c r="A24" s="131">
        <v>45989.77048648148</v>
      </c>
      <c r="B24" s="132" t="s">
        <v>263</v>
      </c>
      <c r="C24" s="132" t="s">
        <v>209</v>
      </c>
      <c r="D24" s="132">
        <v>21</v>
      </c>
      <c r="E24" s="132" t="s">
        <v>264</v>
      </c>
      <c r="F24" s="132" t="s">
        <v>265</v>
      </c>
      <c r="G24" s="132">
        <v>7</v>
      </c>
      <c r="H24" s="132" t="s">
        <v>205</v>
      </c>
      <c r="I24" s="132" t="s">
        <v>205</v>
      </c>
      <c r="J24" s="132" t="s">
        <v>204</v>
      </c>
      <c r="K24" s="132" t="s">
        <v>212</v>
      </c>
      <c r="L24" s="132" t="s">
        <v>212</v>
      </c>
      <c r="M24" s="132" t="s">
        <v>212</v>
      </c>
      <c r="N24" s="132" t="s">
        <v>212</v>
      </c>
      <c r="O24" s="132" t="s">
        <v>204</v>
      </c>
      <c r="P24" s="132" t="s">
        <v>205</v>
      </c>
      <c r="Q24" s="132" t="s">
        <v>205</v>
      </c>
      <c r="R24" s="132" t="s">
        <v>212</v>
      </c>
      <c r="S24" s="132" t="s">
        <v>212</v>
      </c>
      <c r="T24" s="132" t="s">
        <v>205</v>
      </c>
      <c r="U24" s="132" t="s">
        <v>205</v>
      </c>
      <c r="V24" s="132" t="s">
        <v>212</v>
      </c>
      <c r="W24" s="132" t="s">
        <v>212</v>
      </c>
      <c r="X24" s="132" t="s">
        <v>212</v>
      </c>
      <c r="Y24" s="132" t="s">
        <v>212</v>
      </c>
      <c r="Z24" s="132" t="s">
        <v>205</v>
      </c>
      <c r="AA24" s="132" t="s">
        <v>212</v>
      </c>
      <c r="AB24" s="132" t="s">
        <v>213</v>
      </c>
      <c r="AC24" s="132" t="s">
        <v>214</v>
      </c>
      <c r="AD24" s="132" t="s">
        <v>219</v>
      </c>
      <c r="AE24" s="132" t="s">
        <v>213</v>
      </c>
      <c r="AF24" s="132" t="s">
        <v>213</v>
      </c>
      <c r="AG24" s="132" t="s">
        <v>214</v>
      </c>
      <c r="AH24" s="132" t="s">
        <v>219</v>
      </c>
      <c r="AI24" s="132" t="s">
        <v>213</v>
      </c>
      <c r="AJ24" s="132" t="s">
        <v>219</v>
      </c>
      <c r="AK24" s="132" t="s">
        <v>213</v>
      </c>
      <c r="AL24" s="132" t="s">
        <v>214</v>
      </c>
      <c r="AM24" s="132" t="s">
        <v>214</v>
      </c>
      <c r="AN24" s="132" t="s">
        <v>214</v>
      </c>
      <c r="AO24" s="132" t="s">
        <v>214</v>
      </c>
      <c r="AP24" s="132" t="s">
        <v>215</v>
      </c>
      <c r="AQ24" s="132" t="s">
        <v>215</v>
      </c>
      <c r="AR24" s="132" t="s">
        <v>213</v>
      </c>
      <c r="AS24" s="132" t="s">
        <v>213</v>
      </c>
      <c r="AT24" s="132" t="s">
        <v>219</v>
      </c>
    </row>
    <row r="25" spans="1:46" s="13" customFormat="1" ht="22.5" customHeight="1" x14ac:dyDescent="0.3">
      <c r="A25" s="131">
        <v>45989.786276076389</v>
      </c>
      <c r="B25" s="132" t="s">
        <v>266</v>
      </c>
      <c r="C25" s="132" t="s">
        <v>201</v>
      </c>
      <c r="D25" s="132">
        <v>21</v>
      </c>
      <c r="E25" s="132" t="s">
        <v>267</v>
      </c>
      <c r="F25" s="132" t="s">
        <v>203</v>
      </c>
      <c r="G25" s="132">
        <v>7</v>
      </c>
      <c r="H25" s="132" t="s">
        <v>205</v>
      </c>
      <c r="I25" s="132" t="s">
        <v>205</v>
      </c>
      <c r="J25" s="132" t="s">
        <v>212</v>
      </c>
      <c r="K25" s="132" t="s">
        <v>205</v>
      </c>
      <c r="L25" s="132" t="s">
        <v>205</v>
      </c>
      <c r="M25" s="132" t="s">
        <v>204</v>
      </c>
      <c r="N25" s="132" t="s">
        <v>212</v>
      </c>
      <c r="O25" s="132" t="s">
        <v>212</v>
      </c>
      <c r="P25" s="132" t="s">
        <v>205</v>
      </c>
      <c r="Q25" s="132" t="s">
        <v>205</v>
      </c>
      <c r="R25" s="132" t="s">
        <v>212</v>
      </c>
      <c r="S25" s="132" t="s">
        <v>212</v>
      </c>
      <c r="T25" s="132" t="s">
        <v>212</v>
      </c>
      <c r="U25" s="132" t="s">
        <v>205</v>
      </c>
      <c r="V25" s="132" t="s">
        <v>212</v>
      </c>
      <c r="W25" s="132" t="s">
        <v>212</v>
      </c>
      <c r="X25" s="132" t="s">
        <v>212</v>
      </c>
      <c r="Y25" s="132" t="s">
        <v>212</v>
      </c>
      <c r="Z25" s="132" t="s">
        <v>212</v>
      </c>
      <c r="AA25" s="132" t="s">
        <v>212</v>
      </c>
      <c r="AB25" s="132" t="s">
        <v>213</v>
      </c>
      <c r="AC25" s="132" t="s">
        <v>214</v>
      </c>
      <c r="AD25" s="132" t="s">
        <v>213</v>
      </c>
      <c r="AE25" s="132" t="s">
        <v>215</v>
      </c>
      <c r="AF25" s="132" t="s">
        <v>215</v>
      </c>
      <c r="AG25" s="132" t="s">
        <v>215</v>
      </c>
      <c r="AH25" s="132" t="s">
        <v>214</v>
      </c>
      <c r="AI25" s="132" t="s">
        <v>214</v>
      </c>
      <c r="AJ25" s="132" t="s">
        <v>215</v>
      </c>
      <c r="AK25" s="132" t="s">
        <v>213</v>
      </c>
      <c r="AL25" s="132" t="s">
        <v>213</v>
      </c>
      <c r="AM25" s="132" t="s">
        <v>214</v>
      </c>
      <c r="AN25" s="132" t="s">
        <v>214</v>
      </c>
      <c r="AO25" s="132" t="s">
        <v>214</v>
      </c>
      <c r="AP25" s="132" t="s">
        <v>213</v>
      </c>
      <c r="AQ25" s="132" t="s">
        <v>214</v>
      </c>
      <c r="AR25" s="132" t="s">
        <v>219</v>
      </c>
      <c r="AS25" s="132" t="s">
        <v>213</v>
      </c>
      <c r="AT25" s="132" t="s">
        <v>214</v>
      </c>
    </row>
    <row r="26" spans="1:46" s="13" customFormat="1" ht="22.5" customHeight="1" x14ac:dyDescent="0.3">
      <c r="A26" s="131">
        <v>45989.845702592589</v>
      </c>
      <c r="B26" s="132" t="s">
        <v>268</v>
      </c>
      <c r="C26" s="132" t="s">
        <v>209</v>
      </c>
      <c r="D26" s="132">
        <v>22</v>
      </c>
      <c r="E26" s="132" t="s">
        <v>221</v>
      </c>
      <c r="F26" s="132" t="s">
        <v>203</v>
      </c>
      <c r="G26" s="132">
        <v>7</v>
      </c>
      <c r="H26" s="132" t="s">
        <v>212</v>
      </c>
      <c r="I26" s="132" t="s">
        <v>212</v>
      </c>
      <c r="J26" s="132" t="s">
        <v>212</v>
      </c>
      <c r="K26" s="132" t="s">
        <v>212</v>
      </c>
      <c r="L26" s="132" t="s">
        <v>204</v>
      </c>
      <c r="M26" s="132" t="s">
        <v>204</v>
      </c>
      <c r="N26" s="132" t="s">
        <v>204</v>
      </c>
      <c r="O26" s="132" t="s">
        <v>204</v>
      </c>
      <c r="P26" s="132" t="s">
        <v>204</v>
      </c>
      <c r="Q26" s="132" t="s">
        <v>212</v>
      </c>
      <c r="R26" s="132" t="s">
        <v>212</v>
      </c>
      <c r="S26" s="132" t="s">
        <v>204</v>
      </c>
      <c r="T26" s="132" t="s">
        <v>212</v>
      </c>
      <c r="U26" s="132" t="s">
        <v>205</v>
      </c>
      <c r="V26" s="132" t="s">
        <v>212</v>
      </c>
      <c r="W26" s="132" t="s">
        <v>212</v>
      </c>
      <c r="X26" s="132" t="s">
        <v>205</v>
      </c>
      <c r="Y26" s="132" t="s">
        <v>212</v>
      </c>
      <c r="Z26" s="132" t="s">
        <v>205</v>
      </c>
      <c r="AA26" s="132" t="s">
        <v>205</v>
      </c>
      <c r="AB26" s="132" t="s">
        <v>219</v>
      </c>
      <c r="AC26" s="132" t="s">
        <v>219</v>
      </c>
      <c r="AD26" s="132" t="s">
        <v>219</v>
      </c>
      <c r="AE26" s="132" t="s">
        <v>219</v>
      </c>
      <c r="AF26" s="132" t="s">
        <v>219</v>
      </c>
      <c r="AG26" s="132" t="s">
        <v>219</v>
      </c>
      <c r="AH26" s="132" t="s">
        <v>219</v>
      </c>
      <c r="AI26" s="132" t="s">
        <v>213</v>
      </c>
      <c r="AJ26" s="132" t="s">
        <v>219</v>
      </c>
      <c r="AK26" s="132" t="s">
        <v>213</v>
      </c>
      <c r="AL26" s="132" t="s">
        <v>214</v>
      </c>
      <c r="AM26" s="132" t="s">
        <v>213</v>
      </c>
      <c r="AN26" s="132" t="s">
        <v>213</v>
      </c>
      <c r="AO26" s="132" t="s">
        <v>219</v>
      </c>
      <c r="AP26" s="132" t="s">
        <v>219</v>
      </c>
      <c r="AQ26" s="132" t="s">
        <v>214</v>
      </c>
      <c r="AR26" s="132" t="s">
        <v>219</v>
      </c>
      <c r="AS26" s="132" t="s">
        <v>219</v>
      </c>
      <c r="AT26" s="132" t="s">
        <v>213</v>
      </c>
    </row>
    <row r="27" spans="1:46" s="13" customFormat="1" ht="22.5" customHeight="1" x14ac:dyDescent="0.3">
      <c r="A27" s="131">
        <v>45989.870534710644</v>
      </c>
      <c r="B27" s="132" t="s">
        <v>269</v>
      </c>
      <c r="C27" s="132" t="s">
        <v>209</v>
      </c>
      <c r="D27" s="132">
        <v>21</v>
      </c>
      <c r="E27" s="132" t="s">
        <v>221</v>
      </c>
      <c r="F27" s="132" t="s">
        <v>224</v>
      </c>
      <c r="G27" s="132">
        <v>7</v>
      </c>
      <c r="H27" s="132" t="s">
        <v>212</v>
      </c>
      <c r="I27" s="132" t="s">
        <v>212</v>
      </c>
      <c r="J27" s="132" t="s">
        <v>212</v>
      </c>
      <c r="K27" s="132" t="s">
        <v>212</v>
      </c>
      <c r="L27" s="132" t="s">
        <v>212</v>
      </c>
      <c r="M27" s="132" t="s">
        <v>212</v>
      </c>
      <c r="N27" s="132" t="s">
        <v>212</v>
      </c>
      <c r="O27" s="132" t="s">
        <v>212</v>
      </c>
      <c r="P27" s="132" t="s">
        <v>205</v>
      </c>
      <c r="Q27" s="132" t="s">
        <v>205</v>
      </c>
      <c r="R27" s="132" t="s">
        <v>204</v>
      </c>
      <c r="S27" s="132" t="s">
        <v>204</v>
      </c>
      <c r="T27" s="132" t="s">
        <v>212</v>
      </c>
      <c r="U27" s="132" t="s">
        <v>205</v>
      </c>
      <c r="V27" s="132" t="s">
        <v>204</v>
      </c>
      <c r="W27" s="132" t="s">
        <v>204</v>
      </c>
      <c r="X27" s="132" t="s">
        <v>205</v>
      </c>
      <c r="Y27" s="132" t="s">
        <v>212</v>
      </c>
      <c r="Z27" s="132" t="s">
        <v>205</v>
      </c>
      <c r="AA27" s="132" t="s">
        <v>205</v>
      </c>
      <c r="AB27" s="132" t="s">
        <v>219</v>
      </c>
      <c r="AC27" s="132" t="s">
        <v>219</v>
      </c>
      <c r="AD27" s="132" t="s">
        <v>213</v>
      </c>
      <c r="AE27" s="132" t="s">
        <v>213</v>
      </c>
      <c r="AF27" s="132" t="s">
        <v>219</v>
      </c>
      <c r="AG27" s="132" t="s">
        <v>215</v>
      </c>
      <c r="AH27" s="132" t="s">
        <v>219</v>
      </c>
      <c r="AI27" s="132" t="s">
        <v>215</v>
      </c>
      <c r="AJ27" s="132" t="s">
        <v>219</v>
      </c>
      <c r="AK27" s="132" t="s">
        <v>215</v>
      </c>
      <c r="AL27" s="132" t="s">
        <v>219</v>
      </c>
      <c r="AM27" s="132" t="s">
        <v>214</v>
      </c>
      <c r="AN27" s="132" t="s">
        <v>213</v>
      </c>
      <c r="AO27" s="132" t="s">
        <v>213</v>
      </c>
      <c r="AP27" s="132" t="s">
        <v>215</v>
      </c>
      <c r="AQ27" s="132" t="s">
        <v>214</v>
      </c>
      <c r="AR27" s="132" t="s">
        <v>219</v>
      </c>
      <c r="AS27" s="132" t="s">
        <v>214</v>
      </c>
      <c r="AT27" s="132" t="s">
        <v>219</v>
      </c>
    </row>
    <row r="28" spans="1:46" s="13" customFormat="1" ht="22.5" customHeight="1" x14ac:dyDescent="0.3">
      <c r="A28" s="131">
        <v>45989.87199832176</v>
      </c>
      <c r="B28" s="132" t="s">
        <v>270</v>
      </c>
      <c r="C28" s="132" t="s">
        <v>209</v>
      </c>
      <c r="D28" s="132">
        <v>22</v>
      </c>
      <c r="E28" s="132" t="s">
        <v>221</v>
      </c>
      <c r="F28" s="132" t="s">
        <v>203</v>
      </c>
      <c r="G28" s="132">
        <v>7</v>
      </c>
      <c r="H28" s="132" t="s">
        <v>205</v>
      </c>
      <c r="I28" s="132" t="s">
        <v>205</v>
      </c>
      <c r="J28" s="132" t="s">
        <v>212</v>
      </c>
      <c r="K28" s="132" t="s">
        <v>212</v>
      </c>
      <c r="L28" s="132" t="s">
        <v>205</v>
      </c>
      <c r="M28" s="132" t="s">
        <v>212</v>
      </c>
      <c r="N28" s="132" t="s">
        <v>212</v>
      </c>
      <c r="O28" s="132" t="s">
        <v>204</v>
      </c>
      <c r="P28" s="132" t="s">
        <v>205</v>
      </c>
      <c r="Q28" s="132" t="s">
        <v>205</v>
      </c>
      <c r="R28" s="132" t="s">
        <v>212</v>
      </c>
      <c r="S28" s="132" t="s">
        <v>212</v>
      </c>
      <c r="T28" s="132" t="s">
        <v>205</v>
      </c>
      <c r="U28" s="132" t="s">
        <v>205</v>
      </c>
      <c r="V28" s="132" t="s">
        <v>212</v>
      </c>
      <c r="W28" s="132" t="s">
        <v>212</v>
      </c>
      <c r="X28" s="132" t="s">
        <v>212</v>
      </c>
      <c r="Y28" s="132" t="s">
        <v>205</v>
      </c>
      <c r="Z28" s="132" t="s">
        <v>205</v>
      </c>
      <c r="AA28" s="132" t="s">
        <v>205</v>
      </c>
      <c r="AB28" s="132" t="s">
        <v>213</v>
      </c>
      <c r="AC28" s="132" t="s">
        <v>219</v>
      </c>
      <c r="AD28" s="132" t="s">
        <v>219</v>
      </c>
      <c r="AE28" s="132" t="s">
        <v>214</v>
      </c>
      <c r="AF28" s="132" t="s">
        <v>219</v>
      </c>
      <c r="AG28" s="132" t="s">
        <v>219</v>
      </c>
      <c r="AH28" s="132" t="s">
        <v>213</v>
      </c>
      <c r="AI28" s="132" t="s">
        <v>219</v>
      </c>
      <c r="AJ28" s="132" t="s">
        <v>213</v>
      </c>
      <c r="AK28" s="132" t="s">
        <v>213</v>
      </c>
      <c r="AL28" s="132" t="s">
        <v>213</v>
      </c>
      <c r="AM28" s="132" t="s">
        <v>213</v>
      </c>
      <c r="AN28" s="132" t="s">
        <v>213</v>
      </c>
      <c r="AO28" s="132" t="s">
        <v>213</v>
      </c>
      <c r="AP28" s="132" t="s">
        <v>213</v>
      </c>
      <c r="AQ28" s="132" t="s">
        <v>213</v>
      </c>
      <c r="AR28" s="132" t="s">
        <v>213</v>
      </c>
      <c r="AS28" s="132" t="s">
        <v>213</v>
      </c>
      <c r="AT28" s="132" t="s">
        <v>213</v>
      </c>
    </row>
    <row r="29" spans="1:46" s="13" customFormat="1" ht="22.5" customHeight="1" x14ac:dyDescent="0.3">
      <c r="A29" s="131">
        <v>45989.882780243061</v>
      </c>
      <c r="B29" s="132" t="s">
        <v>271</v>
      </c>
      <c r="C29" s="132" t="s">
        <v>209</v>
      </c>
      <c r="D29" s="132">
        <v>22</v>
      </c>
      <c r="E29" s="132" t="s">
        <v>272</v>
      </c>
      <c r="F29" s="132" t="s">
        <v>273</v>
      </c>
      <c r="G29" s="132">
        <v>5</v>
      </c>
      <c r="H29" s="132" t="s">
        <v>205</v>
      </c>
      <c r="I29" s="132" t="s">
        <v>205</v>
      </c>
      <c r="J29" s="132" t="s">
        <v>212</v>
      </c>
      <c r="K29" s="132" t="s">
        <v>204</v>
      </c>
      <c r="L29" s="132" t="s">
        <v>205</v>
      </c>
      <c r="M29" s="132" t="s">
        <v>205</v>
      </c>
      <c r="N29" s="132" t="s">
        <v>212</v>
      </c>
      <c r="O29" s="132" t="s">
        <v>212</v>
      </c>
      <c r="P29" s="132" t="s">
        <v>205</v>
      </c>
      <c r="Q29" s="132" t="s">
        <v>205</v>
      </c>
      <c r="R29" s="132" t="s">
        <v>212</v>
      </c>
      <c r="S29" s="132" t="s">
        <v>204</v>
      </c>
      <c r="T29" s="132" t="s">
        <v>205</v>
      </c>
      <c r="U29" s="132" t="s">
        <v>205</v>
      </c>
      <c r="V29" s="132" t="s">
        <v>212</v>
      </c>
      <c r="W29" s="132" t="s">
        <v>212</v>
      </c>
      <c r="X29" s="132" t="s">
        <v>205</v>
      </c>
      <c r="Y29" s="132" t="s">
        <v>212</v>
      </c>
      <c r="Z29" s="132" t="s">
        <v>205</v>
      </c>
      <c r="AA29" s="132" t="s">
        <v>205</v>
      </c>
      <c r="AB29" s="132" t="s">
        <v>213</v>
      </c>
      <c r="AC29" s="132" t="s">
        <v>213</v>
      </c>
      <c r="AD29" s="132" t="s">
        <v>213</v>
      </c>
      <c r="AE29" s="132" t="s">
        <v>213</v>
      </c>
      <c r="AF29" s="132" t="s">
        <v>219</v>
      </c>
      <c r="AG29" s="132" t="s">
        <v>219</v>
      </c>
      <c r="AH29" s="132" t="s">
        <v>213</v>
      </c>
      <c r="AI29" s="132" t="s">
        <v>213</v>
      </c>
      <c r="AJ29" s="132" t="s">
        <v>214</v>
      </c>
      <c r="AK29" s="132" t="s">
        <v>214</v>
      </c>
      <c r="AL29" s="132" t="s">
        <v>213</v>
      </c>
      <c r="AM29" s="132" t="s">
        <v>213</v>
      </c>
      <c r="AN29" s="132" t="s">
        <v>213</v>
      </c>
      <c r="AO29" s="132" t="s">
        <v>214</v>
      </c>
      <c r="AP29" s="132" t="s">
        <v>213</v>
      </c>
      <c r="AQ29" s="132" t="s">
        <v>213</v>
      </c>
      <c r="AR29" s="132" t="s">
        <v>213</v>
      </c>
      <c r="AS29" s="132" t="s">
        <v>213</v>
      </c>
      <c r="AT29" s="132" t="s">
        <v>213</v>
      </c>
    </row>
    <row r="30" spans="1:46" s="13" customFormat="1" ht="22.5" customHeight="1" x14ac:dyDescent="0.3">
      <c r="A30" s="131">
        <v>45989.896133668983</v>
      </c>
      <c r="B30" s="132" t="s">
        <v>274</v>
      </c>
      <c r="C30" s="132" t="s">
        <v>201</v>
      </c>
      <c r="D30" s="132">
        <v>45</v>
      </c>
      <c r="E30" s="132" t="s">
        <v>229</v>
      </c>
      <c r="F30" s="132" t="s">
        <v>275</v>
      </c>
      <c r="G30" s="132">
        <v>7</v>
      </c>
      <c r="H30" s="132" t="s">
        <v>206</v>
      </c>
      <c r="I30" s="132" t="s">
        <v>206</v>
      </c>
      <c r="J30" s="132" t="s">
        <v>206</v>
      </c>
      <c r="K30" s="132" t="s">
        <v>206</v>
      </c>
      <c r="L30" s="132" t="s">
        <v>206</v>
      </c>
      <c r="M30" s="132" t="s">
        <v>206</v>
      </c>
      <c r="N30" s="132" t="s">
        <v>206</v>
      </c>
      <c r="O30" s="132" t="s">
        <v>206</v>
      </c>
      <c r="P30" s="132" t="s">
        <v>206</v>
      </c>
      <c r="Q30" s="132" t="s">
        <v>206</v>
      </c>
      <c r="R30" s="132" t="s">
        <v>206</v>
      </c>
      <c r="S30" s="132" t="s">
        <v>206</v>
      </c>
      <c r="T30" s="132" t="s">
        <v>206</v>
      </c>
      <c r="U30" s="132" t="s">
        <v>206</v>
      </c>
      <c r="V30" s="132" t="s">
        <v>206</v>
      </c>
      <c r="W30" s="132" t="s">
        <v>206</v>
      </c>
      <c r="X30" s="132" t="s">
        <v>206</v>
      </c>
      <c r="Y30" s="132" t="s">
        <v>206</v>
      </c>
      <c r="Z30" s="132" t="s">
        <v>206</v>
      </c>
      <c r="AA30" s="132" t="s">
        <v>206</v>
      </c>
      <c r="AB30" s="132" t="s">
        <v>207</v>
      </c>
      <c r="AC30" s="132" t="s">
        <v>219</v>
      </c>
      <c r="AD30" s="132" t="s">
        <v>219</v>
      </c>
      <c r="AE30" s="132" t="s">
        <v>219</v>
      </c>
      <c r="AF30" s="132" t="s">
        <v>219</v>
      </c>
      <c r="AG30" s="132" t="s">
        <v>219</v>
      </c>
      <c r="AH30" s="132" t="s">
        <v>219</v>
      </c>
      <c r="AI30" s="132" t="s">
        <v>219</v>
      </c>
      <c r="AJ30" s="132" t="s">
        <v>219</v>
      </c>
      <c r="AK30" s="132" t="s">
        <v>219</v>
      </c>
      <c r="AL30" s="132" t="s">
        <v>219</v>
      </c>
      <c r="AM30" s="132" t="s">
        <v>219</v>
      </c>
      <c r="AN30" s="132" t="s">
        <v>219</v>
      </c>
      <c r="AO30" s="132" t="s">
        <v>219</v>
      </c>
      <c r="AP30" s="132" t="s">
        <v>219</v>
      </c>
      <c r="AQ30" s="132" t="s">
        <v>219</v>
      </c>
      <c r="AR30" s="132" t="s">
        <v>219</v>
      </c>
      <c r="AS30" s="132" t="s">
        <v>219</v>
      </c>
      <c r="AT30" s="132" t="s">
        <v>219</v>
      </c>
    </row>
    <row r="31" spans="1:46" s="13" customFormat="1" ht="22.5" customHeight="1" x14ac:dyDescent="0.3">
      <c r="A31" s="131">
        <v>45989.896855416664</v>
      </c>
      <c r="B31" s="132" t="s">
        <v>276</v>
      </c>
      <c r="C31" s="132" t="s">
        <v>209</v>
      </c>
      <c r="D31" s="132">
        <v>22</v>
      </c>
      <c r="E31" s="132" t="s">
        <v>232</v>
      </c>
      <c r="F31" s="132" t="s">
        <v>277</v>
      </c>
      <c r="G31" s="132">
        <v>7</v>
      </c>
      <c r="H31" s="132" t="s">
        <v>205</v>
      </c>
      <c r="I31" s="132" t="s">
        <v>212</v>
      </c>
      <c r="J31" s="132" t="s">
        <v>204</v>
      </c>
      <c r="K31" s="132" t="s">
        <v>212</v>
      </c>
      <c r="L31" s="132" t="s">
        <v>205</v>
      </c>
      <c r="M31" s="132" t="s">
        <v>212</v>
      </c>
      <c r="N31" s="132" t="s">
        <v>204</v>
      </c>
      <c r="O31" s="132" t="s">
        <v>204</v>
      </c>
      <c r="P31" s="132" t="s">
        <v>212</v>
      </c>
      <c r="Q31" s="132" t="s">
        <v>205</v>
      </c>
      <c r="R31" s="132" t="s">
        <v>204</v>
      </c>
      <c r="S31" s="132" t="s">
        <v>204</v>
      </c>
      <c r="T31" s="132" t="s">
        <v>205</v>
      </c>
      <c r="U31" s="132" t="s">
        <v>205</v>
      </c>
      <c r="V31" s="132" t="s">
        <v>212</v>
      </c>
      <c r="W31" s="132" t="s">
        <v>204</v>
      </c>
      <c r="X31" s="132" t="s">
        <v>205</v>
      </c>
      <c r="Y31" s="132" t="s">
        <v>205</v>
      </c>
      <c r="Z31" s="132" t="s">
        <v>205</v>
      </c>
      <c r="AA31" s="132" t="s">
        <v>212</v>
      </c>
      <c r="AB31" s="132" t="s">
        <v>215</v>
      </c>
      <c r="AC31" s="132" t="s">
        <v>219</v>
      </c>
      <c r="AD31" s="132" t="s">
        <v>213</v>
      </c>
      <c r="AE31" s="132" t="s">
        <v>213</v>
      </c>
      <c r="AF31" s="132" t="s">
        <v>219</v>
      </c>
      <c r="AG31" s="132" t="s">
        <v>219</v>
      </c>
      <c r="AH31" s="132" t="s">
        <v>213</v>
      </c>
      <c r="AI31" s="132" t="s">
        <v>219</v>
      </c>
      <c r="AJ31" s="132" t="s">
        <v>219</v>
      </c>
      <c r="AK31" s="132" t="s">
        <v>213</v>
      </c>
      <c r="AL31" s="132" t="s">
        <v>213</v>
      </c>
      <c r="AM31" s="132" t="s">
        <v>219</v>
      </c>
      <c r="AN31" s="132" t="s">
        <v>213</v>
      </c>
      <c r="AO31" s="132" t="s">
        <v>213</v>
      </c>
      <c r="AP31" s="132" t="s">
        <v>213</v>
      </c>
      <c r="AQ31" s="132" t="s">
        <v>214</v>
      </c>
      <c r="AR31" s="132" t="s">
        <v>219</v>
      </c>
      <c r="AS31" s="132" t="s">
        <v>213</v>
      </c>
      <c r="AT31" s="132" t="s">
        <v>213</v>
      </c>
    </row>
    <row r="32" spans="1:46" s="13" customFormat="1" ht="22.5" customHeight="1" x14ac:dyDescent="0.3">
      <c r="A32" s="131">
        <v>45989.897906817132</v>
      </c>
      <c r="B32" s="132" t="s">
        <v>278</v>
      </c>
      <c r="C32" s="132" t="s">
        <v>201</v>
      </c>
      <c r="D32" s="132">
        <v>35</v>
      </c>
      <c r="E32" s="132" t="s">
        <v>279</v>
      </c>
      <c r="F32" s="132" t="s">
        <v>280</v>
      </c>
      <c r="G32" s="132">
        <v>7</v>
      </c>
      <c r="H32" s="132" t="s">
        <v>204</v>
      </c>
      <c r="I32" s="132" t="s">
        <v>204</v>
      </c>
      <c r="J32" s="132" t="s">
        <v>212</v>
      </c>
      <c r="K32" s="132" t="s">
        <v>204</v>
      </c>
      <c r="L32" s="132" t="s">
        <v>212</v>
      </c>
      <c r="M32" s="132" t="s">
        <v>204</v>
      </c>
      <c r="N32" s="132" t="s">
        <v>212</v>
      </c>
      <c r="O32" s="132" t="s">
        <v>204</v>
      </c>
      <c r="P32" s="132" t="s">
        <v>212</v>
      </c>
      <c r="Q32" s="132" t="s">
        <v>204</v>
      </c>
      <c r="R32" s="132" t="s">
        <v>212</v>
      </c>
      <c r="S32" s="132" t="s">
        <v>204</v>
      </c>
      <c r="T32" s="132" t="s">
        <v>212</v>
      </c>
      <c r="U32" s="132" t="s">
        <v>204</v>
      </c>
      <c r="V32" s="132" t="s">
        <v>212</v>
      </c>
      <c r="W32" s="132" t="s">
        <v>204</v>
      </c>
      <c r="X32" s="132" t="s">
        <v>212</v>
      </c>
      <c r="Y32" s="132" t="s">
        <v>204</v>
      </c>
      <c r="Z32" s="132" t="s">
        <v>212</v>
      </c>
      <c r="AA32" s="132" t="s">
        <v>204</v>
      </c>
      <c r="AB32" s="132" t="s">
        <v>207</v>
      </c>
      <c r="AC32" s="132" t="s">
        <v>207</v>
      </c>
      <c r="AD32" s="132" t="s">
        <v>215</v>
      </c>
      <c r="AE32" s="132" t="s">
        <v>215</v>
      </c>
      <c r="AF32" s="132" t="s">
        <v>207</v>
      </c>
      <c r="AG32" s="132" t="s">
        <v>215</v>
      </c>
      <c r="AH32" s="132" t="s">
        <v>207</v>
      </c>
      <c r="AI32" s="132" t="s">
        <v>215</v>
      </c>
      <c r="AJ32" s="132" t="s">
        <v>207</v>
      </c>
      <c r="AK32" s="132" t="s">
        <v>207</v>
      </c>
      <c r="AL32" s="132" t="s">
        <v>215</v>
      </c>
      <c r="AM32" s="132" t="s">
        <v>215</v>
      </c>
      <c r="AN32" s="132" t="s">
        <v>207</v>
      </c>
      <c r="AO32" s="132" t="s">
        <v>215</v>
      </c>
      <c r="AP32" s="132" t="s">
        <v>207</v>
      </c>
      <c r="AQ32" s="132" t="s">
        <v>215</v>
      </c>
      <c r="AR32" s="132" t="s">
        <v>215</v>
      </c>
      <c r="AS32" s="132" t="s">
        <v>207</v>
      </c>
      <c r="AT32" s="132" t="s">
        <v>215</v>
      </c>
    </row>
    <row r="33" spans="1:46" s="13" customFormat="1" ht="22.5" customHeight="1" x14ac:dyDescent="0.3">
      <c r="A33" s="131">
        <v>45989.903131284722</v>
      </c>
      <c r="B33" s="132" t="s">
        <v>281</v>
      </c>
      <c r="C33" s="132" t="s">
        <v>209</v>
      </c>
      <c r="D33" s="132">
        <v>20</v>
      </c>
      <c r="E33" s="132" t="s">
        <v>232</v>
      </c>
      <c r="F33" s="132" t="s">
        <v>282</v>
      </c>
      <c r="G33" s="132">
        <v>5</v>
      </c>
      <c r="H33" s="132" t="s">
        <v>204</v>
      </c>
      <c r="I33" s="132" t="s">
        <v>212</v>
      </c>
      <c r="J33" s="132" t="s">
        <v>212</v>
      </c>
      <c r="K33" s="132" t="s">
        <v>205</v>
      </c>
      <c r="L33" s="132" t="s">
        <v>204</v>
      </c>
      <c r="M33" s="132" t="s">
        <v>212</v>
      </c>
      <c r="N33" s="132" t="s">
        <v>212</v>
      </c>
      <c r="O33" s="132" t="s">
        <v>212</v>
      </c>
      <c r="P33" s="132" t="s">
        <v>212</v>
      </c>
      <c r="Q33" s="132" t="s">
        <v>212</v>
      </c>
      <c r="R33" s="132" t="s">
        <v>212</v>
      </c>
      <c r="S33" s="132" t="s">
        <v>212</v>
      </c>
      <c r="T33" s="132" t="s">
        <v>212</v>
      </c>
      <c r="U33" s="132" t="s">
        <v>212</v>
      </c>
      <c r="V33" s="132" t="s">
        <v>212</v>
      </c>
      <c r="W33" s="132" t="s">
        <v>212</v>
      </c>
      <c r="X33" s="132" t="s">
        <v>212</v>
      </c>
      <c r="Y33" s="132" t="s">
        <v>212</v>
      </c>
      <c r="Z33" s="132" t="s">
        <v>212</v>
      </c>
      <c r="AA33" s="132" t="s">
        <v>212</v>
      </c>
      <c r="AB33" s="132" t="s">
        <v>219</v>
      </c>
      <c r="AC33" s="132" t="s">
        <v>219</v>
      </c>
      <c r="AD33" s="132" t="s">
        <v>219</v>
      </c>
      <c r="AE33" s="132" t="s">
        <v>219</v>
      </c>
      <c r="AF33" s="132" t="s">
        <v>219</v>
      </c>
      <c r="AG33" s="132" t="s">
        <v>219</v>
      </c>
      <c r="AH33" s="132" t="s">
        <v>219</v>
      </c>
      <c r="AI33" s="132" t="s">
        <v>219</v>
      </c>
      <c r="AJ33" s="132" t="s">
        <v>219</v>
      </c>
      <c r="AK33" s="132" t="s">
        <v>219</v>
      </c>
      <c r="AL33" s="132" t="s">
        <v>219</v>
      </c>
      <c r="AM33" s="132" t="s">
        <v>219</v>
      </c>
      <c r="AN33" s="132" t="s">
        <v>219</v>
      </c>
      <c r="AO33" s="132" t="s">
        <v>219</v>
      </c>
      <c r="AP33" s="132" t="s">
        <v>219</v>
      </c>
      <c r="AQ33" s="132" t="s">
        <v>219</v>
      </c>
      <c r="AR33" s="132" t="s">
        <v>219</v>
      </c>
      <c r="AS33" s="132" t="s">
        <v>219</v>
      </c>
      <c r="AT33" s="132" t="s">
        <v>219</v>
      </c>
    </row>
    <row r="34" spans="1:46" s="13" customFormat="1" ht="22.5" customHeight="1" x14ac:dyDescent="0.3">
      <c r="A34" s="131">
        <v>45989.906538043986</v>
      </c>
      <c r="B34" s="132" t="s">
        <v>283</v>
      </c>
      <c r="C34" s="132" t="s">
        <v>209</v>
      </c>
      <c r="D34" s="132">
        <v>21</v>
      </c>
      <c r="E34" s="132" t="s">
        <v>232</v>
      </c>
      <c r="F34" s="132" t="s">
        <v>284</v>
      </c>
      <c r="G34" s="132">
        <v>7</v>
      </c>
      <c r="H34" s="132" t="s">
        <v>205</v>
      </c>
      <c r="I34" s="132" t="s">
        <v>212</v>
      </c>
      <c r="J34" s="132" t="s">
        <v>212</v>
      </c>
      <c r="K34" s="132" t="s">
        <v>205</v>
      </c>
      <c r="L34" s="132" t="s">
        <v>205</v>
      </c>
      <c r="M34" s="132" t="s">
        <v>212</v>
      </c>
      <c r="N34" s="132" t="s">
        <v>212</v>
      </c>
      <c r="O34" s="132" t="s">
        <v>204</v>
      </c>
      <c r="P34" s="132" t="s">
        <v>212</v>
      </c>
      <c r="Q34" s="132" t="s">
        <v>205</v>
      </c>
      <c r="R34" s="132" t="s">
        <v>212</v>
      </c>
      <c r="S34" s="132" t="s">
        <v>212</v>
      </c>
      <c r="T34" s="132" t="s">
        <v>205</v>
      </c>
      <c r="U34" s="132" t="s">
        <v>206</v>
      </c>
      <c r="V34" s="132" t="s">
        <v>205</v>
      </c>
      <c r="W34" s="132" t="s">
        <v>204</v>
      </c>
      <c r="X34" s="132" t="s">
        <v>212</v>
      </c>
      <c r="Y34" s="132" t="s">
        <v>212</v>
      </c>
      <c r="Z34" s="132" t="s">
        <v>205</v>
      </c>
      <c r="AA34" s="132" t="s">
        <v>205</v>
      </c>
      <c r="AB34" s="132" t="s">
        <v>219</v>
      </c>
      <c r="AC34" s="132" t="s">
        <v>219</v>
      </c>
      <c r="AD34" s="132" t="s">
        <v>219</v>
      </c>
      <c r="AE34" s="132" t="s">
        <v>215</v>
      </c>
      <c r="AF34" s="132" t="s">
        <v>213</v>
      </c>
      <c r="AG34" s="132" t="s">
        <v>213</v>
      </c>
      <c r="AH34" s="132" t="s">
        <v>219</v>
      </c>
      <c r="AI34" s="132" t="s">
        <v>219</v>
      </c>
      <c r="AJ34" s="132" t="s">
        <v>214</v>
      </c>
      <c r="AK34" s="132" t="s">
        <v>213</v>
      </c>
      <c r="AL34" s="132" t="s">
        <v>219</v>
      </c>
      <c r="AM34" s="132" t="s">
        <v>219</v>
      </c>
      <c r="AN34" s="132" t="s">
        <v>219</v>
      </c>
      <c r="AO34" s="132" t="s">
        <v>219</v>
      </c>
      <c r="AP34" s="132" t="s">
        <v>219</v>
      </c>
      <c r="AQ34" s="132" t="s">
        <v>214</v>
      </c>
      <c r="AR34" s="132" t="s">
        <v>219</v>
      </c>
      <c r="AS34" s="132" t="s">
        <v>219</v>
      </c>
      <c r="AT34" s="132" t="s">
        <v>219</v>
      </c>
    </row>
    <row r="35" spans="1:46" s="13" customFormat="1" ht="22.5" customHeight="1" x14ac:dyDescent="0.3">
      <c r="A35" s="131">
        <v>45989.914603518519</v>
      </c>
      <c r="B35" s="132" t="s">
        <v>285</v>
      </c>
      <c r="C35" s="132" t="s">
        <v>201</v>
      </c>
      <c r="D35" s="132">
        <v>24</v>
      </c>
      <c r="E35" s="132" t="s">
        <v>286</v>
      </c>
      <c r="F35" s="132" t="s">
        <v>287</v>
      </c>
      <c r="G35" s="132">
        <v>7</v>
      </c>
      <c r="H35" s="132" t="s">
        <v>206</v>
      </c>
      <c r="I35" s="132" t="s">
        <v>205</v>
      </c>
      <c r="J35" s="132" t="s">
        <v>212</v>
      </c>
      <c r="K35" s="132" t="s">
        <v>204</v>
      </c>
      <c r="L35" s="132" t="s">
        <v>205</v>
      </c>
      <c r="M35" s="132" t="s">
        <v>212</v>
      </c>
      <c r="N35" s="132" t="s">
        <v>212</v>
      </c>
      <c r="O35" s="132" t="s">
        <v>205</v>
      </c>
      <c r="P35" s="132" t="s">
        <v>206</v>
      </c>
      <c r="Q35" s="132" t="s">
        <v>204</v>
      </c>
      <c r="R35" s="132" t="s">
        <v>212</v>
      </c>
      <c r="S35" s="132" t="s">
        <v>212</v>
      </c>
      <c r="T35" s="132" t="s">
        <v>212</v>
      </c>
      <c r="U35" s="132" t="s">
        <v>212</v>
      </c>
      <c r="V35" s="132" t="s">
        <v>206</v>
      </c>
      <c r="W35" s="132" t="s">
        <v>205</v>
      </c>
      <c r="X35" s="132" t="s">
        <v>206</v>
      </c>
      <c r="Y35" s="132" t="s">
        <v>204</v>
      </c>
      <c r="Z35" s="132" t="s">
        <v>205</v>
      </c>
      <c r="AA35" s="132" t="s">
        <v>212</v>
      </c>
      <c r="AB35" s="132" t="s">
        <v>219</v>
      </c>
      <c r="AC35" s="132" t="s">
        <v>219</v>
      </c>
      <c r="AD35" s="132" t="s">
        <v>219</v>
      </c>
      <c r="AE35" s="132" t="s">
        <v>219</v>
      </c>
      <c r="AF35" s="132" t="s">
        <v>213</v>
      </c>
      <c r="AG35" s="132" t="s">
        <v>219</v>
      </c>
      <c r="AH35" s="132" t="s">
        <v>213</v>
      </c>
      <c r="AI35" s="132" t="s">
        <v>213</v>
      </c>
      <c r="AJ35" s="132" t="s">
        <v>219</v>
      </c>
      <c r="AK35" s="132" t="s">
        <v>213</v>
      </c>
      <c r="AL35" s="132" t="s">
        <v>213</v>
      </c>
      <c r="AM35" s="132" t="s">
        <v>214</v>
      </c>
      <c r="AN35" s="132" t="s">
        <v>213</v>
      </c>
      <c r="AO35" s="132" t="s">
        <v>214</v>
      </c>
      <c r="AP35" s="132" t="s">
        <v>213</v>
      </c>
      <c r="AQ35" s="132" t="s">
        <v>214</v>
      </c>
      <c r="AR35" s="132" t="s">
        <v>219</v>
      </c>
      <c r="AS35" s="132" t="s">
        <v>219</v>
      </c>
      <c r="AT35" s="132" t="s">
        <v>213</v>
      </c>
    </row>
    <row r="36" spans="1:46" s="13" customFormat="1" ht="22.5" customHeight="1" x14ac:dyDescent="0.3">
      <c r="A36" s="131">
        <v>45989.919669895833</v>
      </c>
      <c r="B36" s="132" t="s">
        <v>288</v>
      </c>
      <c r="C36" s="132" t="s">
        <v>209</v>
      </c>
      <c r="D36" s="132">
        <v>21</v>
      </c>
      <c r="E36" s="132" t="s">
        <v>289</v>
      </c>
      <c r="F36" s="132" t="s">
        <v>290</v>
      </c>
      <c r="G36" s="132">
        <v>7</v>
      </c>
      <c r="H36" s="132" t="s">
        <v>205</v>
      </c>
      <c r="I36" s="132" t="s">
        <v>212</v>
      </c>
      <c r="J36" s="132" t="s">
        <v>212</v>
      </c>
      <c r="K36" s="132" t="s">
        <v>212</v>
      </c>
      <c r="L36" s="132" t="s">
        <v>205</v>
      </c>
      <c r="M36" s="132" t="s">
        <v>212</v>
      </c>
      <c r="N36" s="132" t="s">
        <v>212</v>
      </c>
      <c r="O36" s="132" t="s">
        <v>204</v>
      </c>
      <c r="P36" s="132" t="s">
        <v>212</v>
      </c>
      <c r="Q36" s="132" t="s">
        <v>212</v>
      </c>
      <c r="R36" s="132" t="s">
        <v>204</v>
      </c>
      <c r="S36" s="132" t="s">
        <v>204</v>
      </c>
      <c r="T36" s="132" t="s">
        <v>212</v>
      </c>
      <c r="U36" s="132" t="s">
        <v>205</v>
      </c>
      <c r="V36" s="132" t="s">
        <v>212</v>
      </c>
      <c r="W36" s="132" t="s">
        <v>205</v>
      </c>
      <c r="X36" s="132" t="s">
        <v>205</v>
      </c>
      <c r="Y36" s="132" t="s">
        <v>212</v>
      </c>
      <c r="Z36" s="132" t="s">
        <v>212</v>
      </c>
      <c r="AA36" s="132" t="s">
        <v>212</v>
      </c>
      <c r="AB36" s="132" t="s">
        <v>219</v>
      </c>
      <c r="AC36" s="132" t="s">
        <v>219</v>
      </c>
      <c r="AD36" s="132" t="s">
        <v>219</v>
      </c>
      <c r="AE36" s="132" t="s">
        <v>213</v>
      </c>
      <c r="AF36" s="132" t="s">
        <v>219</v>
      </c>
      <c r="AG36" s="132" t="s">
        <v>219</v>
      </c>
      <c r="AH36" s="132" t="s">
        <v>219</v>
      </c>
      <c r="AI36" s="132" t="s">
        <v>219</v>
      </c>
      <c r="AJ36" s="132" t="s">
        <v>219</v>
      </c>
      <c r="AK36" s="132" t="s">
        <v>219</v>
      </c>
      <c r="AL36" s="132" t="s">
        <v>213</v>
      </c>
      <c r="AM36" s="132" t="s">
        <v>219</v>
      </c>
      <c r="AN36" s="132" t="s">
        <v>219</v>
      </c>
      <c r="AO36" s="132" t="s">
        <v>219</v>
      </c>
      <c r="AP36" s="132" t="s">
        <v>219</v>
      </c>
      <c r="AQ36" s="132" t="s">
        <v>214</v>
      </c>
      <c r="AR36" s="132" t="s">
        <v>219</v>
      </c>
      <c r="AS36" s="132" t="s">
        <v>213</v>
      </c>
      <c r="AT36" s="132" t="s">
        <v>213</v>
      </c>
    </row>
    <row r="37" spans="1:46" s="13" customFormat="1" ht="22.5" customHeight="1" x14ac:dyDescent="0.3">
      <c r="A37" s="131">
        <v>45989.920753310187</v>
      </c>
      <c r="B37" s="132" t="s">
        <v>291</v>
      </c>
      <c r="C37" s="132" t="s">
        <v>209</v>
      </c>
      <c r="D37" s="132">
        <v>22</v>
      </c>
      <c r="E37" s="132" t="s">
        <v>292</v>
      </c>
      <c r="F37" s="132" t="s">
        <v>293</v>
      </c>
      <c r="G37" s="132">
        <v>7</v>
      </c>
      <c r="H37" s="132" t="s">
        <v>205</v>
      </c>
      <c r="I37" s="132" t="s">
        <v>205</v>
      </c>
      <c r="J37" s="132" t="s">
        <v>212</v>
      </c>
      <c r="K37" s="132" t="s">
        <v>212</v>
      </c>
      <c r="L37" s="132" t="s">
        <v>205</v>
      </c>
      <c r="M37" s="132" t="s">
        <v>212</v>
      </c>
      <c r="N37" s="132" t="s">
        <v>212</v>
      </c>
      <c r="O37" s="132" t="s">
        <v>212</v>
      </c>
      <c r="P37" s="132" t="s">
        <v>205</v>
      </c>
      <c r="Q37" s="132" t="s">
        <v>205</v>
      </c>
      <c r="R37" s="132" t="s">
        <v>212</v>
      </c>
      <c r="S37" s="132" t="s">
        <v>212</v>
      </c>
      <c r="T37" s="132" t="s">
        <v>205</v>
      </c>
      <c r="U37" s="132" t="s">
        <v>206</v>
      </c>
      <c r="V37" s="132" t="s">
        <v>205</v>
      </c>
      <c r="W37" s="132" t="s">
        <v>212</v>
      </c>
      <c r="X37" s="132" t="s">
        <v>212</v>
      </c>
      <c r="Y37" s="132" t="s">
        <v>204</v>
      </c>
      <c r="Z37" s="132" t="s">
        <v>212</v>
      </c>
      <c r="AA37" s="132" t="s">
        <v>205</v>
      </c>
      <c r="AB37" s="132" t="s">
        <v>214</v>
      </c>
      <c r="AC37" s="132" t="s">
        <v>213</v>
      </c>
      <c r="AD37" s="132" t="s">
        <v>213</v>
      </c>
      <c r="AE37" s="132" t="s">
        <v>213</v>
      </c>
      <c r="AF37" s="132" t="s">
        <v>214</v>
      </c>
      <c r="AG37" s="132" t="s">
        <v>214</v>
      </c>
      <c r="AH37" s="132" t="s">
        <v>214</v>
      </c>
      <c r="AI37" s="132" t="s">
        <v>214</v>
      </c>
      <c r="AJ37" s="132" t="s">
        <v>213</v>
      </c>
      <c r="AK37" s="132" t="s">
        <v>214</v>
      </c>
      <c r="AL37" s="132" t="s">
        <v>213</v>
      </c>
      <c r="AM37" s="132" t="s">
        <v>214</v>
      </c>
      <c r="AN37" s="132" t="s">
        <v>213</v>
      </c>
      <c r="AO37" s="132" t="s">
        <v>213</v>
      </c>
      <c r="AP37" s="132" t="s">
        <v>213</v>
      </c>
      <c r="AQ37" s="132" t="s">
        <v>214</v>
      </c>
      <c r="AR37" s="132" t="s">
        <v>213</v>
      </c>
      <c r="AS37" s="132" t="s">
        <v>213</v>
      </c>
      <c r="AT37" s="132" t="s">
        <v>215</v>
      </c>
    </row>
    <row r="38" spans="1:46" s="13" customFormat="1" ht="22.5" customHeight="1" x14ac:dyDescent="0.3">
      <c r="A38" s="131">
        <v>45989.94548800926</v>
      </c>
      <c r="B38" s="132" t="s">
        <v>294</v>
      </c>
      <c r="C38" s="132" t="s">
        <v>201</v>
      </c>
      <c r="D38" s="132">
        <v>22</v>
      </c>
      <c r="E38" s="132" t="s">
        <v>295</v>
      </c>
      <c r="F38" s="132" t="s">
        <v>296</v>
      </c>
      <c r="G38" s="132">
        <v>7</v>
      </c>
      <c r="H38" s="132" t="s">
        <v>205</v>
      </c>
      <c r="I38" s="132" t="s">
        <v>205</v>
      </c>
      <c r="J38" s="132" t="s">
        <v>204</v>
      </c>
      <c r="K38" s="132" t="s">
        <v>204</v>
      </c>
      <c r="L38" s="132" t="s">
        <v>212</v>
      </c>
      <c r="M38" s="132" t="s">
        <v>204</v>
      </c>
      <c r="N38" s="132" t="s">
        <v>212</v>
      </c>
      <c r="O38" s="132" t="s">
        <v>206</v>
      </c>
      <c r="P38" s="132" t="s">
        <v>206</v>
      </c>
      <c r="Q38" s="132" t="s">
        <v>206</v>
      </c>
      <c r="R38" s="132" t="s">
        <v>205</v>
      </c>
      <c r="S38" s="132" t="s">
        <v>205</v>
      </c>
      <c r="T38" s="132" t="s">
        <v>205</v>
      </c>
      <c r="U38" s="132" t="s">
        <v>206</v>
      </c>
      <c r="V38" s="132" t="s">
        <v>204</v>
      </c>
      <c r="W38" s="132" t="s">
        <v>204</v>
      </c>
      <c r="X38" s="132" t="s">
        <v>212</v>
      </c>
      <c r="Y38" s="132" t="s">
        <v>204</v>
      </c>
      <c r="Z38" s="132" t="s">
        <v>212</v>
      </c>
      <c r="AA38" s="132" t="s">
        <v>206</v>
      </c>
      <c r="AB38" s="132" t="s">
        <v>219</v>
      </c>
      <c r="AC38" s="132" t="s">
        <v>219</v>
      </c>
      <c r="AD38" s="132" t="s">
        <v>219</v>
      </c>
      <c r="AE38" s="132" t="s">
        <v>219</v>
      </c>
      <c r="AF38" s="132" t="s">
        <v>219</v>
      </c>
      <c r="AG38" s="132" t="s">
        <v>219</v>
      </c>
      <c r="AH38" s="132" t="s">
        <v>219</v>
      </c>
      <c r="AI38" s="132" t="s">
        <v>219</v>
      </c>
      <c r="AJ38" s="132" t="s">
        <v>219</v>
      </c>
      <c r="AK38" s="132" t="s">
        <v>219</v>
      </c>
      <c r="AL38" s="132" t="s">
        <v>219</v>
      </c>
      <c r="AM38" s="132" t="s">
        <v>219</v>
      </c>
      <c r="AN38" s="132" t="s">
        <v>219</v>
      </c>
      <c r="AO38" s="132" t="s">
        <v>219</v>
      </c>
      <c r="AP38" s="132" t="s">
        <v>219</v>
      </c>
      <c r="AQ38" s="132" t="s">
        <v>219</v>
      </c>
      <c r="AR38" s="132" t="s">
        <v>219</v>
      </c>
      <c r="AS38" s="132" t="s">
        <v>214</v>
      </c>
      <c r="AT38" s="132" t="s">
        <v>219</v>
      </c>
    </row>
    <row r="39" spans="1:46" s="13" customFormat="1" ht="22.5" customHeight="1" x14ac:dyDescent="0.3">
      <c r="A39" s="131">
        <v>45989.950766226852</v>
      </c>
      <c r="B39" s="132" t="s">
        <v>297</v>
      </c>
      <c r="C39" s="132" t="s">
        <v>201</v>
      </c>
      <c r="D39" s="132">
        <v>22</v>
      </c>
      <c r="E39" s="132" t="s">
        <v>202</v>
      </c>
      <c r="F39" s="132" t="s">
        <v>298</v>
      </c>
      <c r="G39" s="132">
        <v>7</v>
      </c>
      <c r="H39" s="132" t="s">
        <v>212</v>
      </c>
      <c r="I39" s="132" t="s">
        <v>212</v>
      </c>
      <c r="J39" s="132" t="s">
        <v>204</v>
      </c>
      <c r="K39" s="132" t="s">
        <v>212</v>
      </c>
      <c r="L39" s="132" t="s">
        <v>204</v>
      </c>
      <c r="M39" s="132" t="s">
        <v>204</v>
      </c>
      <c r="N39" s="132" t="s">
        <v>204</v>
      </c>
      <c r="O39" s="132" t="s">
        <v>204</v>
      </c>
      <c r="P39" s="132" t="s">
        <v>212</v>
      </c>
      <c r="Q39" s="132" t="s">
        <v>212</v>
      </c>
      <c r="R39" s="132" t="s">
        <v>212</v>
      </c>
      <c r="S39" s="132" t="s">
        <v>204</v>
      </c>
      <c r="T39" s="132" t="s">
        <v>204</v>
      </c>
      <c r="U39" s="132" t="s">
        <v>204</v>
      </c>
      <c r="V39" s="132" t="s">
        <v>212</v>
      </c>
      <c r="W39" s="132" t="s">
        <v>212</v>
      </c>
      <c r="X39" s="132" t="s">
        <v>204</v>
      </c>
      <c r="Y39" s="132" t="s">
        <v>212</v>
      </c>
      <c r="Z39" s="132" t="s">
        <v>204</v>
      </c>
      <c r="AA39" s="132" t="s">
        <v>204</v>
      </c>
      <c r="AB39" s="132" t="s">
        <v>214</v>
      </c>
      <c r="AC39" s="132" t="s">
        <v>214</v>
      </c>
      <c r="AD39" s="132" t="s">
        <v>214</v>
      </c>
      <c r="AE39" s="132" t="s">
        <v>214</v>
      </c>
      <c r="AF39" s="132" t="s">
        <v>214</v>
      </c>
      <c r="AG39" s="132" t="s">
        <v>214</v>
      </c>
      <c r="AH39" s="132" t="s">
        <v>213</v>
      </c>
      <c r="AI39" s="132" t="s">
        <v>214</v>
      </c>
      <c r="AJ39" s="132" t="s">
        <v>214</v>
      </c>
      <c r="AK39" s="132" t="s">
        <v>214</v>
      </c>
      <c r="AL39" s="132" t="s">
        <v>214</v>
      </c>
      <c r="AM39" s="132" t="s">
        <v>214</v>
      </c>
      <c r="AN39" s="132" t="s">
        <v>214</v>
      </c>
      <c r="AO39" s="132" t="s">
        <v>214</v>
      </c>
      <c r="AP39" s="132" t="s">
        <v>214</v>
      </c>
      <c r="AQ39" s="132" t="s">
        <v>214</v>
      </c>
      <c r="AR39" s="132" t="s">
        <v>214</v>
      </c>
      <c r="AS39" s="132" t="s">
        <v>214</v>
      </c>
      <c r="AT39" s="132" t="s">
        <v>214</v>
      </c>
    </row>
    <row r="40" spans="1:46" s="13" customFormat="1" ht="22.5" customHeight="1" x14ac:dyDescent="0.3">
      <c r="A40" s="131">
        <v>45989.964199583337</v>
      </c>
      <c r="B40" s="132" t="s">
        <v>299</v>
      </c>
      <c r="C40" s="132" t="s">
        <v>209</v>
      </c>
      <c r="D40" s="132">
        <v>22</v>
      </c>
      <c r="E40" s="132" t="s">
        <v>300</v>
      </c>
      <c r="F40" s="132" t="s">
        <v>301</v>
      </c>
      <c r="G40" s="132">
        <v>4</v>
      </c>
      <c r="H40" s="132" t="s">
        <v>205</v>
      </c>
      <c r="I40" s="132" t="s">
        <v>205</v>
      </c>
      <c r="J40" s="132" t="s">
        <v>204</v>
      </c>
      <c r="K40" s="132" t="s">
        <v>204</v>
      </c>
      <c r="L40" s="132" t="s">
        <v>205</v>
      </c>
      <c r="M40" s="132" t="s">
        <v>212</v>
      </c>
      <c r="N40" s="132" t="s">
        <v>204</v>
      </c>
      <c r="O40" s="132" t="s">
        <v>204</v>
      </c>
      <c r="P40" s="132" t="s">
        <v>204</v>
      </c>
      <c r="Q40" s="132" t="s">
        <v>205</v>
      </c>
      <c r="R40" s="132" t="s">
        <v>204</v>
      </c>
      <c r="S40" s="132" t="s">
        <v>204</v>
      </c>
      <c r="T40" s="132" t="s">
        <v>204</v>
      </c>
      <c r="U40" s="132" t="s">
        <v>206</v>
      </c>
      <c r="V40" s="132" t="s">
        <v>204</v>
      </c>
      <c r="W40" s="132" t="s">
        <v>204</v>
      </c>
      <c r="X40" s="132" t="s">
        <v>206</v>
      </c>
      <c r="Y40" s="132" t="s">
        <v>205</v>
      </c>
      <c r="Z40" s="132" t="s">
        <v>205</v>
      </c>
      <c r="AA40" s="132" t="s">
        <v>212</v>
      </c>
      <c r="AB40" s="132" t="s">
        <v>219</v>
      </c>
      <c r="AC40" s="132" t="s">
        <v>219</v>
      </c>
      <c r="AD40" s="132" t="s">
        <v>219</v>
      </c>
      <c r="AE40" s="132" t="s">
        <v>219</v>
      </c>
      <c r="AF40" s="132" t="s">
        <v>215</v>
      </c>
      <c r="AG40" s="132" t="s">
        <v>219</v>
      </c>
      <c r="AH40" s="132" t="s">
        <v>213</v>
      </c>
      <c r="AI40" s="132" t="s">
        <v>214</v>
      </c>
      <c r="AJ40" s="132" t="s">
        <v>219</v>
      </c>
      <c r="AK40" s="132" t="s">
        <v>214</v>
      </c>
      <c r="AL40" s="132" t="s">
        <v>213</v>
      </c>
      <c r="AM40" s="132" t="s">
        <v>219</v>
      </c>
      <c r="AN40" s="132" t="s">
        <v>219</v>
      </c>
      <c r="AO40" s="132" t="s">
        <v>213</v>
      </c>
      <c r="AP40" s="132" t="s">
        <v>215</v>
      </c>
      <c r="AQ40" s="132" t="s">
        <v>215</v>
      </c>
      <c r="AR40" s="132" t="s">
        <v>219</v>
      </c>
      <c r="AS40" s="132" t="s">
        <v>213</v>
      </c>
      <c r="AT40" s="132" t="s">
        <v>213</v>
      </c>
    </row>
    <row r="41" spans="1:46" s="13" customFormat="1" ht="22.5" customHeight="1" x14ac:dyDescent="0.3">
      <c r="A41" s="131">
        <v>45989.968678877311</v>
      </c>
      <c r="B41" s="132" t="s">
        <v>302</v>
      </c>
      <c r="C41" s="132" t="s">
        <v>209</v>
      </c>
      <c r="D41" s="132">
        <v>21</v>
      </c>
      <c r="E41" s="132" t="s">
        <v>232</v>
      </c>
      <c r="F41" s="132" t="s">
        <v>303</v>
      </c>
      <c r="G41" s="132">
        <v>7</v>
      </c>
      <c r="H41" s="132" t="s">
        <v>205</v>
      </c>
      <c r="I41" s="132" t="s">
        <v>205</v>
      </c>
      <c r="J41" s="132" t="s">
        <v>204</v>
      </c>
      <c r="K41" s="132" t="s">
        <v>212</v>
      </c>
      <c r="L41" s="132" t="s">
        <v>205</v>
      </c>
      <c r="M41" s="132" t="s">
        <v>212</v>
      </c>
      <c r="N41" s="132" t="s">
        <v>212</v>
      </c>
      <c r="O41" s="132" t="s">
        <v>204</v>
      </c>
      <c r="P41" s="132" t="s">
        <v>205</v>
      </c>
      <c r="Q41" s="132" t="s">
        <v>212</v>
      </c>
      <c r="R41" s="132" t="s">
        <v>204</v>
      </c>
      <c r="S41" s="132" t="s">
        <v>204</v>
      </c>
      <c r="T41" s="132" t="s">
        <v>205</v>
      </c>
      <c r="U41" s="132" t="s">
        <v>206</v>
      </c>
      <c r="V41" s="132" t="s">
        <v>212</v>
      </c>
      <c r="W41" s="132" t="s">
        <v>212</v>
      </c>
      <c r="X41" s="132" t="s">
        <v>205</v>
      </c>
      <c r="Y41" s="132" t="s">
        <v>205</v>
      </c>
      <c r="Z41" s="132" t="s">
        <v>212</v>
      </c>
      <c r="AA41" s="132" t="s">
        <v>212</v>
      </c>
      <c r="AB41" s="132" t="s">
        <v>219</v>
      </c>
      <c r="AC41" s="132" t="s">
        <v>219</v>
      </c>
      <c r="AD41" s="132" t="s">
        <v>213</v>
      </c>
      <c r="AE41" s="132" t="s">
        <v>219</v>
      </c>
      <c r="AF41" s="132" t="s">
        <v>219</v>
      </c>
      <c r="AG41" s="132" t="s">
        <v>219</v>
      </c>
      <c r="AH41" s="132" t="s">
        <v>219</v>
      </c>
      <c r="AI41" s="132" t="s">
        <v>219</v>
      </c>
      <c r="AJ41" s="132" t="s">
        <v>219</v>
      </c>
      <c r="AK41" s="132" t="s">
        <v>219</v>
      </c>
      <c r="AL41" s="132" t="s">
        <v>213</v>
      </c>
      <c r="AM41" s="132" t="s">
        <v>219</v>
      </c>
      <c r="AN41" s="132" t="s">
        <v>213</v>
      </c>
      <c r="AO41" s="132" t="s">
        <v>213</v>
      </c>
      <c r="AP41" s="132" t="s">
        <v>213</v>
      </c>
      <c r="AQ41" s="132" t="s">
        <v>213</v>
      </c>
      <c r="AR41" s="132" t="s">
        <v>219</v>
      </c>
      <c r="AS41" s="132" t="s">
        <v>213</v>
      </c>
      <c r="AT41" s="132" t="s">
        <v>219</v>
      </c>
    </row>
    <row r="42" spans="1:46" s="13" customFormat="1" ht="22.5" customHeight="1" x14ac:dyDescent="0.3">
      <c r="A42" s="131">
        <v>45989.990103796299</v>
      </c>
      <c r="B42" s="132" t="s">
        <v>304</v>
      </c>
      <c r="C42" s="132" t="s">
        <v>209</v>
      </c>
      <c r="D42" s="132">
        <v>20</v>
      </c>
      <c r="E42" s="132" t="s">
        <v>232</v>
      </c>
      <c r="F42" s="132" t="s">
        <v>277</v>
      </c>
      <c r="G42" s="132">
        <v>5</v>
      </c>
      <c r="H42" s="132" t="s">
        <v>206</v>
      </c>
      <c r="I42" s="132" t="s">
        <v>212</v>
      </c>
      <c r="J42" s="132" t="s">
        <v>212</v>
      </c>
      <c r="K42" s="132" t="s">
        <v>205</v>
      </c>
      <c r="L42" s="132" t="s">
        <v>212</v>
      </c>
      <c r="M42" s="132" t="s">
        <v>205</v>
      </c>
      <c r="N42" s="132" t="s">
        <v>212</v>
      </c>
      <c r="O42" s="132" t="s">
        <v>204</v>
      </c>
      <c r="P42" s="132" t="s">
        <v>205</v>
      </c>
      <c r="Q42" s="132" t="s">
        <v>205</v>
      </c>
      <c r="R42" s="132" t="s">
        <v>212</v>
      </c>
      <c r="S42" s="132" t="s">
        <v>212</v>
      </c>
      <c r="T42" s="132" t="s">
        <v>205</v>
      </c>
      <c r="U42" s="132" t="s">
        <v>205</v>
      </c>
      <c r="V42" s="132" t="s">
        <v>212</v>
      </c>
      <c r="W42" s="132" t="s">
        <v>212</v>
      </c>
      <c r="X42" s="132" t="s">
        <v>205</v>
      </c>
      <c r="Y42" s="132" t="s">
        <v>205</v>
      </c>
      <c r="Z42" s="132" t="s">
        <v>205</v>
      </c>
      <c r="AA42" s="132" t="s">
        <v>212</v>
      </c>
      <c r="AB42" s="132" t="s">
        <v>213</v>
      </c>
      <c r="AC42" s="132" t="s">
        <v>214</v>
      </c>
      <c r="AD42" s="132" t="s">
        <v>213</v>
      </c>
      <c r="AE42" s="132" t="s">
        <v>213</v>
      </c>
      <c r="AF42" s="132" t="s">
        <v>214</v>
      </c>
      <c r="AG42" s="132" t="s">
        <v>215</v>
      </c>
      <c r="AH42" s="132" t="s">
        <v>214</v>
      </c>
      <c r="AI42" s="132" t="s">
        <v>213</v>
      </c>
      <c r="AJ42" s="132" t="s">
        <v>219</v>
      </c>
      <c r="AK42" s="132" t="s">
        <v>214</v>
      </c>
      <c r="AL42" s="132" t="s">
        <v>215</v>
      </c>
      <c r="AM42" s="132" t="s">
        <v>214</v>
      </c>
      <c r="AN42" s="132" t="s">
        <v>215</v>
      </c>
      <c r="AO42" s="132" t="s">
        <v>215</v>
      </c>
      <c r="AP42" s="132" t="s">
        <v>214</v>
      </c>
      <c r="AQ42" s="132" t="s">
        <v>214</v>
      </c>
      <c r="AR42" s="132" t="s">
        <v>219</v>
      </c>
      <c r="AS42" s="132" t="s">
        <v>213</v>
      </c>
      <c r="AT42" s="132" t="s">
        <v>214</v>
      </c>
    </row>
    <row r="43" spans="1:46" s="13" customFormat="1" ht="22.5" customHeight="1" x14ac:dyDescent="0.3">
      <c r="A43" s="131">
        <v>45990.386897083328</v>
      </c>
      <c r="B43" s="132" t="s">
        <v>305</v>
      </c>
      <c r="C43" s="132" t="s">
        <v>209</v>
      </c>
      <c r="D43" s="132">
        <v>21</v>
      </c>
      <c r="E43" s="132" t="s">
        <v>306</v>
      </c>
      <c r="F43" s="132" t="s">
        <v>307</v>
      </c>
      <c r="G43" s="132">
        <v>7</v>
      </c>
      <c r="H43" s="132" t="s">
        <v>205</v>
      </c>
      <c r="I43" s="132" t="s">
        <v>212</v>
      </c>
      <c r="J43" s="132" t="s">
        <v>212</v>
      </c>
      <c r="K43" s="132" t="s">
        <v>212</v>
      </c>
      <c r="L43" s="132" t="s">
        <v>205</v>
      </c>
      <c r="M43" s="132" t="s">
        <v>212</v>
      </c>
      <c r="N43" s="132" t="s">
        <v>212</v>
      </c>
      <c r="O43" s="132" t="s">
        <v>212</v>
      </c>
      <c r="P43" s="132" t="s">
        <v>205</v>
      </c>
      <c r="Q43" s="132" t="s">
        <v>205</v>
      </c>
      <c r="R43" s="132" t="s">
        <v>212</v>
      </c>
      <c r="S43" s="132" t="s">
        <v>212</v>
      </c>
      <c r="T43" s="132" t="s">
        <v>212</v>
      </c>
      <c r="U43" s="132" t="s">
        <v>205</v>
      </c>
      <c r="V43" s="132" t="s">
        <v>212</v>
      </c>
      <c r="W43" s="132" t="s">
        <v>212</v>
      </c>
      <c r="X43" s="132" t="s">
        <v>205</v>
      </c>
      <c r="Y43" s="132" t="s">
        <v>205</v>
      </c>
      <c r="Z43" s="132" t="s">
        <v>212</v>
      </c>
      <c r="AA43" s="132" t="s">
        <v>212</v>
      </c>
      <c r="AB43" s="132" t="s">
        <v>219</v>
      </c>
      <c r="AC43" s="132" t="s">
        <v>219</v>
      </c>
      <c r="AD43" s="132" t="s">
        <v>213</v>
      </c>
      <c r="AE43" s="132" t="s">
        <v>219</v>
      </c>
      <c r="AF43" s="132" t="s">
        <v>219</v>
      </c>
      <c r="AG43" s="132" t="s">
        <v>219</v>
      </c>
      <c r="AH43" s="132" t="s">
        <v>219</v>
      </c>
      <c r="AI43" s="132" t="s">
        <v>219</v>
      </c>
      <c r="AJ43" s="132" t="s">
        <v>219</v>
      </c>
      <c r="AK43" s="132" t="s">
        <v>219</v>
      </c>
      <c r="AL43" s="132" t="s">
        <v>219</v>
      </c>
      <c r="AM43" s="132" t="s">
        <v>213</v>
      </c>
      <c r="AN43" s="132" t="s">
        <v>214</v>
      </c>
      <c r="AO43" s="132" t="s">
        <v>219</v>
      </c>
      <c r="AP43" s="132" t="s">
        <v>219</v>
      </c>
      <c r="AQ43" s="132" t="s">
        <v>214</v>
      </c>
      <c r="AR43" s="132" t="s">
        <v>213</v>
      </c>
      <c r="AS43" s="132" t="s">
        <v>213</v>
      </c>
      <c r="AT43" s="132" t="s">
        <v>214</v>
      </c>
    </row>
    <row r="44" spans="1:46" s="13" customFormat="1" ht="22.5" customHeight="1" x14ac:dyDescent="0.3">
      <c r="A44" s="131">
        <v>45990.534233229162</v>
      </c>
      <c r="B44" s="132" t="s">
        <v>308</v>
      </c>
      <c r="C44" s="132" t="s">
        <v>209</v>
      </c>
      <c r="D44" s="132">
        <v>22</v>
      </c>
      <c r="E44" s="132" t="s">
        <v>292</v>
      </c>
      <c r="F44" s="132" t="s">
        <v>277</v>
      </c>
      <c r="G44" s="132">
        <v>7</v>
      </c>
      <c r="H44" s="132" t="s">
        <v>205</v>
      </c>
      <c r="I44" s="132" t="s">
        <v>205</v>
      </c>
      <c r="J44" s="132" t="s">
        <v>212</v>
      </c>
      <c r="K44" s="132" t="s">
        <v>212</v>
      </c>
      <c r="L44" s="132" t="s">
        <v>205</v>
      </c>
      <c r="M44" s="132" t="s">
        <v>205</v>
      </c>
      <c r="N44" s="132" t="s">
        <v>212</v>
      </c>
      <c r="O44" s="132" t="s">
        <v>212</v>
      </c>
      <c r="P44" s="132" t="s">
        <v>205</v>
      </c>
      <c r="Q44" s="132" t="s">
        <v>205</v>
      </c>
      <c r="R44" s="132" t="s">
        <v>204</v>
      </c>
      <c r="S44" s="132" t="s">
        <v>204</v>
      </c>
      <c r="T44" s="132" t="s">
        <v>205</v>
      </c>
      <c r="U44" s="132" t="s">
        <v>205</v>
      </c>
      <c r="V44" s="132" t="s">
        <v>212</v>
      </c>
      <c r="W44" s="132" t="s">
        <v>212</v>
      </c>
      <c r="X44" s="132" t="s">
        <v>205</v>
      </c>
      <c r="Y44" s="132" t="s">
        <v>212</v>
      </c>
      <c r="Z44" s="132" t="s">
        <v>204</v>
      </c>
      <c r="AA44" s="132" t="s">
        <v>205</v>
      </c>
      <c r="AB44" s="132" t="s">
        <v>219</v>
      </c>
      <c r="AC44" s="132" t="s">
        <v>219</v>
      </c>
      <c r="AD44" s="132" t="s">
        <v>214</v>
      </c>
      <c r="AE44" s="132" t="s">
        <v>214</v>
      </c>
      <c r="AF44" s="132" t="s">
        <v>219</v>
      </c>
      <c r="AG44" s="132" t="s">
        <v>214</v>
      </c>
      <c r="AH44" s="132" t="s">
        <v>219</v>
      </c>
      <c r="AI44" s="132" t="s">
        <v>219</v>
      </c>
      <c r="AJ44" s="132" t="s">
        <v>219</v>
      </c>
      <c r="AK44" s="132" t="s">
        <v>214</v>
      </c>
      <c r="AL44" s="132" t="s">
        <v>219</v>
      </c>
      <c r="AM44" s="132" t="s">
        <v>219</v>
      </c>
      <c r="AN44" s="132" t="s">
        <v>214</v>
      </c>
      <c r="AO44" s="132" t="s">
        <v>214</v>
      </c>
      <c r="AP44" s="132" t="s">
        <v>214</v>
      </c>
      <c r="AQ44" s="132" t="s">
        <v>219</v>
      </c>
      <c r="AR44" s="132" t="s">
        <v>219</v>
      </c>
      <c r="AS44" s="132" t="s">
        <v>213</v>
      </c>
      <c r="AT44" s="132" t="s">
        <v>213</v>
      </c>
    </row>
    <row r="45" spans="1:46" s="13" customFormat="1" ht="22.5" customHeight="1" x14ac:dyDescent="0.3">
      <c r="A45" s="131">
        <v>45990.6186409375</v>
      </c>
      <c r="B45" s="132" t="s">
        <v>309</v>
      </c>
      <c r="C45" s="132" t="s">
        <v>209</v>
      </c>
      <c r="D45" s="132">
        <v>21</v>
      </c>
      <c r="E45" s="132" t="s">
        <v>310</v>
      </c>
      <c r="F45" s="132" t="s">
        <v>311</v>
      </c>
      <c r="G45" s="132">
        <v>7</v>
      </c>
      <c r="H45" s="132" t="s">
        <v>204</v>
      </c>
      <c r="I45" s="132" t="s">
        <v>212</v>
      </c>
      <c r="J45" s="132" t="s">
        <v>204</v>
      </c>
      <c r="K45" s="132" t="s">
        <v>204</v>
      </c>
      <c r="L45" s="132" t="s">
        <v>212</v>
      </c>
      <c r="M45" s="132" t="s">
        <v>212</v>
      </c>
      <c r="N45" s="132" t="s">
        <v>212</v>
      </c>
      <c r="O45" s="132" t="s">
        <v>212</v>
      </c>
      <c r="P45" s="132" t="s">
        <v>212</v>
      </c>
      <c r="Q45" s="132" t="s">
        <v>212</v>
      </c>
      <c r="R45" s="132" t="s">
        <v>212</v>
      </c>
      <c r="S45" s="132" t="s">
        <v>212</v>
      </c>
      <c r="T45" s="132" t="s">
        <v>204</v>
      </c>
      <c r="U45" s="132" t="s">
        <v>204</v>
      </c>
      <c r="V45" s="132" t="s">
        <v>204</v>
      </c>
      <c r="W45" s="132" t="s">
        <v>204</v>
      </c>
      <c r="X45" s="132" t="s">
        <v>204</v>
      </c>
      <c r="Y45" s="132" t="s">
        <v>204</v>
      </c>
      <c r="Z45" s="132" t="s">
        <v>212</v>
      </c>
      <c r="AA45" s="132" t="s">
        <v>212</v>
      </c>
      <c r="AB45" s="132" t="s">
        <v>219</v>
      </c>
      <c r="AC45" s="132" t="s">
        <v>219</v>
      </c>
      <c r="AD45" s="132" t="s">
        <v>213</v>
      </c>
      <c r="AE45" s="132" t="s">
        <v>213</v>
      </c>
      <c r="AF45" s="132" t="s">
        <v>219</v>
      </c>
      <c r="AG45" s="132" t="s">
        <v>219</v>
      </c>
      <c r="AH45" s="132" t="s">
        <v>219</v>
      </c>
      <c r="AI45" s="132" t="s">
        <v>219</v>
      </c>
      <c r="AJ45" s="132" t="s">
        <v>219</v>
      </c>
      <c r="AK45" s="132" t="s">
        <v>219</v>
      </c>
      <c r="AL45" s="132" t="s">
        <v>219</v>
      </c>
      <c r="AM45" s="132" t="s">
        <v>219</v>
      </c>
      <c r="AN45" s="132" t="s">
        <v>219</v>
      </c>
      <c r="AO45" s="132" t="s">
        <v>219</v>
      </c>
      <c r="AP45" s="132" t="s">
        <v>219</v>
      </c>
      <c r="AQ45" s="132" t="s">
        <v>219</v>
      </c>
      <c r="AR45" s="132" t="s">
        <v>219</v>
      </c>
      <c r="AS45" s="132" t="s">
        <v>219</v>
      </c>
      <c r="AT45" s="132" t="s">
        <v>219</v>
      </c>
    </row>
    <row r="46" spans="1:46" s="13" customFormat="1" ht="22.5" customHeight="1" x14ac:dyDescent="0.3">
      <c r="A46" s="131">
        <v>45991.637766874999</v>
      </c>
      <c r="B46" s="132" t="s">
        <v>312</v>
      </c>
      <c r="C46" s="132" t="s">
        <v>209</v>
      </c>
      <c r="D46" s="132">
        <v>18</v>
      </c>
      <c r="E46" s="132" t="s">
        <v>313</v>
      </c>
      <c r="F46" s="132" t="s">
        <v>314</v>
      </c>
      <c r="G46" s="132">
        <v>1</v>
      </c>
      <c r="H46" s="132" t="s">
        <v>205</v>
      </c>
      <c r="I46" s="132" t="s">
        <v>205</v>
      </c>
      <c r="J46" s="132" t="s">
        <v>204</v>
      </c>
      <c r="K46" s="132" t="s">
        <v>205</v>
      </c>
      <c r="L46" s="132" t="s">
        <v>204</v>
      </c>
      <c r="M46" s="132" t="s">
        <v>204</v>
      </c>
      <c r="N46" s="132" t="s">
        <v>212</v>
      </c>
      <c r="O46" s="132" t="s">
        <v>204</v>
      </c>
      <c r="P46" s="132" t="s">
        <v>212</v>
      </c>
      <c r="Q46" s="132" t="s">
        <v>212</v>
      </c>
      <c r="R46" s="132" t="s">
        <v>204</v>
      </c>
      <c r="S46" s="132" t="s">
        <v>204</v>
      </c>
      <c r="T46" s="132" t="s">
        <v>212</v>
      </c>
      <c r="U46" s="132" t="s">
        <v>205</v>
      </c>
      <c r="V46" s="132" t="s">
        <v>212</v>
      </c>
      <c r="W46" s="132" t="s">
        <v>212</v>
      </c>
      <c r="X46" s="132" t="s">
        <v>205</v>
      </c>
      <c r="Y46" s="132" t="s">
        <v>204</v>
      </c>
      <c r="Z46" s="132" t="s">
        <v>212</v>
      </c>
      <c r="AA46" s="132" t="s">
        <v>205</v>
      </c>
      <c r="AB46" s="132" t="s">
        <v>214</v>
      </c>
      <c r="AC46" s="132" t="s">
        <v>219</v>
      </c>
      <c r="AD46" s="132" t="s">
        <v>214</v>
      </c>
      <c r="AE46" s="132" t="s">
        <v>214</v>
      </c>
      <c r="AF46" s="132" t="s">
        <v>213</v>
      </c>
      <c r="AG46" s="132" t="s">
        <v>213</v>
      </c>
      <c r="AH46" s="132" t="s">
        <v>215</v>
      </c>
      <c r="AI46" s="132" t="s">
        <v>214</v>
      </c>
      <c r="AJ46" s="132" t="s">
        <v>213</v>
      </c>
      <c r="AK46" s="132" t="s">
        <v>214</v>
      </c>
      <c r="AL46" s="132" t="s">
        <v>213</v>
      </c>
      <c r="AM46" s="132" t="s">
        <v>213</v>
      </c>
      <c r="AN46" s="132" t="s">
        <v>214</v>
      </c>
      <c r="AO46" s="132" t="s">
        <v>215</v>
      </c>
      <c r="AP46" s="132" t="s">
        <v>215</v>
      </c>
      <c r="AQ46" s="132" t="s">
        <v>215</v>
      </c>
      <c r="AR46" s="132" t="s">
        <v>215</v>
      </c>
      <c r="AS46" s="132" t="s">
        <v>214</v>
      </c>
      <c r="AT46" s="132" t="s">
        <v>213</v>
      </c>
    </row>
    <row r="47" spans="1:46" s="13" customFormat="1" ht="22.5" customHeight="1" x14ac:dyDescent="0.3">
      <c r="A47" s="131">
        <v>45992.784009826384</v>
      </c>
      <c r="B47" s="132" t="s">
        <v>315</v>
      </c>
      <c r="C47" s="132" t="s">
        <v>209</v>
      </c>
      <c r="D47" s="132">
        <v>22</v>
      </c>
      <c r="E47" s="132" t="s">
        <v>210</v>
      </c>
      <c r="F47" s="132" t="s">
        <v>316</v>
      </c>
      <c r="G47" s="132">
        <v>7</v>
      </c>
      <c r="H47" s="132" t="s">
        <v>205</v>
      </c>
      <c r="I47" s="132" t="s">
        <v>205</v>
      </c>
      <c r="J47" s="132" t="s">
        <v>212</v>
      </c>
      <c r="K47" s="132" t="s">
        <v>212</v>
      </c>
      <c r="L47" s="132" t="s">
        <v>212</v>
      </c>
      <c r="M47" s="132" t="s">
        <v>205</v>
      </c>
      <c r="N47" s="132" t="s">
        <v>204</v>
      </c>
      <c r="O47" s="132" t="s">
        <v>204</v>
      </c>
      <c r="P47" s="132" t="s">
        <v>205</v>
      </c>
      <c r="Q47" s="132" t="s">
        <v>204</v>
      </c>
      <c r="R47" s="132" t="s">
        <v>212</v>
      </c>
      <c r="S47" s="132" t="s">
        <v>212</v>
      </c>
      <c r="T47" s="132" t="s">
        <v>205</v>
      </c>
      <c r="U47" s="132" t="s">
        <v>206</v>
      </c>
      <c r="V47" s="132" t="s">
        <v>204</v>
      </c>
      <c r="W47" s="132" t="s">
        <v>212</v>
      </c>
      <c r="X47" s="132" t="s">
        <v>212</v>
      </c>
      <c r="Y47" s="132" t="s">
        <v>212</v>
      </c>
      <c r="Z47" s="132" t="s">
        <v>212</v>
      </c>
      <c r="AA47" s="132" t="s">
        <v>212</v>
      </c>
      <c r="AB47" s="132" t="s">
        <v>219</v>
      </c>
      <c r="AC47" s="132" t="s">
        <v>219</v>
      </c>
      <c r="AD47" s="132" t="s">
        <v>213</v>
      </c>
      <c r="AE47" s="132" t="s">
        <v>215</v>
      </c>
      <c r="AF47" s="132" t="s">
        <v>219</v>
      </c>
      <c r="AG47" s="132" t="s">
        <v>213</v>
      </c>
      <c r="AH47" s="132" t="s">
        <v>213</v>
      </c>
      <c r="AI47" s="132" t="s">
        <v>214</v>
      </c>
      <c r="AJ47" s="132" t="s">
        <v>215</v>
      </c>
      <c r="AK47" s="132" t="s">
        <v>215</v>
      </c>
      <c r="AL47" s="132" t="s">
        <v>219</v>
      </c>
      <c r="AM47" s="132" t="s">
        <v>213</v>
      </c>
      <c r="AN47" s="132" t="s">
        <v>215</v>
      </c>
      <c r="AO47" s="132" t="s">
        <v>213</v>
      </c>
      <c r="AP47" s="132" t="s">
        <v>213</v>
      </c>
      <c r="AQ47" s="132" t="s">
        <v>213</v>
      </c>
      <c r="AR47" s="132" t="s">
        <v>213</v>
      </c>
      <c r="AS47" s="132" t="s">
        <v>214</v>
      </c>
      <c r="AT47" s="132" t="s">
        <v>213</v>
      </c>
    </row>
    <row r="48" spans="1:46" s="13" customFormat="1" ht="22.5" customHeight="1" x14ac:dyDescent="0.3">
      <c r="A48" s="131">
        <v>45993.452976192129</v>
      </c>
      <c r="B48" s="132" t="s">
        <v>317</v>
      </c>
      <c r="C48" s="132" t="s">
        <v>209</v>
      </c>
      <c r="D48" s="132">
        <v>22</v>
      </c>
      <c r="E48" s="132" t="s">
        <v>218</v>
      </c>
      <c r="F48" s="132" t="s">
        <v>203</v>
      </c>
      <c r="G48" s="132">
        <v>7</v>
      </c>
      <c r="H48" s="132" t="s">
        <v>212</v>
      </c>
      <c r="I48" s="132" t="s">
        <v>204</v>
      </c>
      <c r="J48" s="132" t="s">
        <v>205</v>
      </c>
      <c r="K48" s="132" t="s">
        <v>205</v>
      </c>
      <c r="L48" s="132" t="s">
        <v>212</v>
      </c>
      <c r="M48" s="132" t="s">
        <v>212</v>
      </c>
      <c r="N48" s="132" t="s">
        <v>212</v>
      </c>
      <c r="O48" s="132" t="s">
        <v>204</v>
      </c>
      <c r="P48" s="132" t="s">
        <v>204</v>
      </c>
      <c r="Q48" s="132" t="s">
        <v>212</v>
      </c>
      <c r="R48" s="132" t="s">
        <v>205</v>
      </c>
      <c r="S48" s="132" t="s">
        <v>212</v>
      </c>
      <c r="T48" s="132" t="s">
        <v>204</v>
      </c>
      <c r="U48" s="132" t="s">
        <v>212</v>
      </c>
      <c r="V48" s="132" t="s">
        <v>212</v>
      </c>
      <c r="W48" s="132" t="s">
        <v>212</v>
      </c>
      <c r="X48" s="132" t="s">
        <v>204</v>
      </c>
      <c r="Y48" s="132" t="s">
        <v>204</v>
      </c>
      <c r="Z48" s="132" t="s">
        <v>205</v>
      </c>
      <c r="AA48" s="132" t="s">
        <v>206</v>
      </c>
      <c r="AB48" s="132" t="s">
        <v>219</v>
      </c>
      <c r="AC48" s="132" t="s">
        <v>219</v>
      </c>
      <c r="AD48" s="132" t="s">
        <v>214</v>
      </c>
      <c r="AE48" s="132" t="s">
        <v>215</v>
      </c>
      <c r="AF48" s="132" t="s">
        <v>214</v>
      </c>
      <c r="AG48" s="132" t="s">
        <v>215</v>
      </c>
      <c r="AH48" s="132" t="s">
        <v>215</v>
      </c>
      <c r="AI48" s="132" t="s">
        <v>207</v>
      </c>
      <c r="AJ48" s="132" t="s">
        <v>215</v>
      </c>
      <c r="AK48" s="132" t="s">
        <v>215</v>
      </c>
      <c r="AL48" s="132" t="s">
        <v>213</v>
      </c>
      <c r="AM48" s="132" t="s">
        <v>213</v>
      </c>
      <c r="AN48" s="132" t="s">
        <v>213</v>
      </c>
      <c r="AO48" s="132" t="s">
        <v>214</v>
      </c>
      <c r="AP48" s="132" t="s">
        <v>214</v>
      </c>
      <c r="AQ48" s="132" t="s">
        <v>207</v>
      </c>
      <c r="AR48" s="132" t="s">
        <v>219</v>
      </c>
      <c r="AS48" s="132" t="s">
        <v>214</v>
      </c>
      <c r="AT48" s="132" t="s">
        <v>215</v>
      </c>
    </row>
    <row r="49" spans="1:46" s="13" customFormat="1" ht="22.5" customHeight="1" x14ac:dyDescent="0.3">
      <c r="A49" s="131">
        <v>45996.000155740738</v>
      </c>
      <c r="B49" s="132" t="s">
        <v>318</v>
      </c>
      <c r="C49" s="132" t="s">
        <v>201</v>
      </c>
      <c r="D49" s="132">
        <v>24</v>
      </c>
      <c r="E49" s="132" t="s">
        <v>202</v>
      </c>
      <c r="F49" s="132" t="s">
        <v>203</v>
      </c>
      <c r="G49" s="132">
        <v>7</v>
      </c>
      <c r="H49" s="132" t="s">
        <v>212</v>
      </c>
      <c r="I49" s="132" t="s">
        <v>212</v>
      </c>
      <c r="J49" s="132" t="s">
        <v>212</v>
      </c>
      <c r="K49" s="132" t="s">
        <v>212</v>
      </c>
      <c r="L49" s="132" t="s">
        <v>205</v>
      </c>
      <c r="M49" s="132" t="s">
        <v>212</v>
      </c>
      <c r="N49" s="132" t="s">
        <v>212</v>
      </c>
      <c r="O49" s="132" t="s">
        <v>212</v>
      </c>
      <c r="P49" s="132" t="s">
        <v>212</v>
      </c>
      <c r="Q49" s="132" t="s">
        <v>212</v>
      </c>
      <c r="R49" s="132" t="s">
        <v>212</v>
      </c>
      <c r="S49" s="132" t="s">
        <v>212</v>
      </c>
      <c r="T49" s="132" t="s">
        <v>205</v>
      </c>
      <c r="U49" s="132" t="s">
        <v>205</v>
      </c>
      <c r="V49" s="132" t="s">
        <v>212</v>
      </c>
      <c r="W49" s="132" t="s">
        <v>212</v>
      </c>
      <c r="X49" s="132" t="s">
        <v>212</v>
      </c>
      <c r="Y49" s="132" t="s">
        <v>212</v>
      </c>
      <c r="Z49" s="132" t="s">
        <v>205</v>
      </c>
      <c r="AA49" s="132" t="s">
        <v>205</v>
      </c>
      <c r="AB49" s="132" t="s">
        <v>214</v>
      </c>
      <c r="AC49" s="132" t="s">
        <v>213</v>
      </c>
      <c r="AD49" s="132" t="s">
        <v>213</v>
      </c>
      <c r="AE49" s="132" t="s">
        <v>214</v>
      </c>
      <c r="AF49" s="132" t="s">
        <v>213</v>
      </c>
      <c r="AG49" s="132" t="s">
        <v>213</v>
      </c>
      <c r="AH49" s="132" t="s">
        <v>213</v>
      </c>
      <c r="AI49" s="132" t="s">
        <v>213</v>
      </c>
      <c r="AJ49" s="132" t="s">
        <v>213</v>
      </c>
      <c r="AK49" s="132" t="s">
        <v>213</v>
      </c>
      <c r="AL49" s="132" t="s">
        <v>213</v>
      </c>
      <c r="AM49" s="132" t="s">
        <v>213</v>
      </c>
      <c r="AN49" s="132" t="s">
        <v>213</v>
      </c>
      <c r="AO49" s="132" t="s">
        <v>213</v>
      </c>
      <c r="AP49" s="132" t="s">
        <v>213</v>
      </c>
      <c r="AQ49" s="132" t="s">
        <v>213</v>
      </c>
      <c r="AR49" s="132" t="s">
        <v>213</v>
      </c>
      <c r="AS49" s="132" t="s">
        <v>213</v>
      </c>
      <c r="AT49" s="132" t="s">
        <v>213</v>
      </c>
    </row>
    <row r="50" spans="1:46" s="13" customFormat="1" ht="22.5" customHeight="1" x14ac:dyDescent="0.3">
      <c r="A50" s="131">
        <v>45996.7333358912</v>
      </c>
      <c r="B50" s="132" t="s">
        <v>319</v>
      </c>
      <c r="C50" s="132" t="s">
        <v>209</v>
      </c>
      <c r="D50" s="132">
        <v>22</v>
      </c>
      <c r="E50" s="132" t="s">
        <v>218</v>
      </c>
      <c r="F50" s="132" t="s">
        <v>320</v>
      </c>
      <c r="G50" s="132">
        <v>7</v>
      </c>
      <c r="H50" s="132" t="s">
        <v>206</v>
      </c>
      <c r="I50" s="132" t="s">
        <v>204</v>
      </c>
      <c r="J50" s="132" t="s">
        <v>204</v>
      </c>
      <c r="K50" s="132" t="s">
        <v>204</v>
      </c>
      <c r="L50" s="132" t="s">
        <v>204</v>
      </c>
      <c r="M50" s="132" t="s">
        <v>204</v>
      </c>
      <c r="N50" s="132" t="s">
        <v>204</v>
      </c>
      <c r="O50" s="132" t="s">
        <v>204</v>
      </c>
      <c r="P50" s="132" t="s">
        <v>204</v>
      </c>
      <c r="Q50" s="132" t="s">
        <v>204</v>
      </c>
      <c r="R50" s="132" t="s">
        <v>204</v>
      </c>
      <c r="S50" s="132" t="s">
        <v>204</v>
      </c>
      <c r="T50" s="132" t="s">
        <v>212</v>
      </c>
      <c r="U50" s="132" t="s">
        <v>205</v>
      </c>
      <c r="V50" s="132" t="s">
        <v>212</v>
      </c>
      <c r="W50" s="132" t="s">
        <v>204</v>
      </c>
      <c r="X50" s="132" t="s">
        <v>206</v>
      </c>
      <c r="Y50" s="132" t="s">
        <v>212</v>
      </c>
      <c r="Z50" s="132" t="s">
        <v>212</v>
      </c>
      <c r="AA50" s="132" t="s">
        <v>212</v>
      </c>
      <c r="AB50" s="132" t="s">
        <v>213</v>
      </c>
      <c r="AC50" s="132" t="s">
        <v>219</v>
      </c>
      <c r="AD50" s="132" t="s">
        <v>213</v>
      </c>
      <c r="AE50" s="132" t="s">
        <v>214</v>
      </c>
      <c r="AF50" s="132" t="s">
        <v>213</v>
      </c>
      <c r="AG50" s="132" t="s">
        <v>214</v>
      </c>
      <c r="AH50" s="132" t="s">
        <v>215</v>
      </c>
      <c r="AI50" s="132" t="s">
        <v>214</v>
      </c>
      <c r="AJ50" s="132" t="s">
        <v>214</v>
      </c>
      <c r="AK50" s="132" t="s">
        <v>213</v>
      </c>
      <c r="AL50" s="132" t="s">
        <v>219</v>
      </c>
      <c r="AM50" s="132" t="s">
        <v>213</v>
      </c>
      <c r="AN50" s="132" t="s">
        <v>215</v>
      </c>
      <c r="AO50" s="132" t="s">
        <v>215</v>
      </c>
      <c r="AP50" s="132" t="s">
        <v>215</v>
      </c>
      <c r="AQ50" s="132" t="s">
        <v>215</v>
      </c>
      <c r="AR50" s="132" t="s">
        <v>213</v>
      </c>
      <c r="AS50" s="132" t="s">
        <v>215</v>
      </c>
      <c r="AT50" s="132" t="s">
        <v>213</v>
      </c>
    </row>
    <row r="51" spans="1:46" s="13" customFormat="1" ht="22.5" customHeight="1" x14ac:dyDescent="0.3">
      <c r="A51" s="131">
        <v>45999.85348085648</v>
      </c>
      <c r="B51" s="132" t="s">
        <v>321</v>
      </c>
      <c r="C51" s="132" t="s">
        <v>209</v>
      </c>
      <c r="D51" s="132">
        <v>22</v>
      </c>
      <c r="E51" s="132" t="s">
        <v>322</v>
      </c>
      <c r="F51" s="132" t="s">
        <v>323</v>
      </c>
      <c r="G51" s="132">
        <v>7</v>
      </c>
      <c r="H51" s="132" t="s">
        <v>205</v>
      </c>
      <c r="I51" s="132" t="s">
        <v>212</v>
      </c>
      <c r="J51" s="132" t="s">
        <v>212</v>
      </c>
      <c r="K51" s="132" t="s">
        <v>204</v>
      </c>
      <c r="L51" s="132" t="s">
        <v>204</v>
      </c>
      <c r="M51" s="132" t="s">
        <v>204</v>
      </c>
      <c r="N51" s="132" t="s">
        <v>212</v>
      </c>
      <c r="O51" s="132" t="s">
        <v>204</v>
      </c>
      <c r="P51" s="132" t="s">
        <v>212</v>
      </c>
      <c r="Q51" s="132" t="s">
        <v>205</v>
      </c>
      <c r="R51" s="132" t="s">
        <v>204</v>
      </c>
      <c r="S51" s="132" t="s">
        <v>204</v>
      </c>
      <c r="T51" s="132" t="s">
        <v>212</v>
      </c>
      <c r="U51" s="132" t="s">
        <v>206</v>
      </c>
      <c r="V51" s="132" t="s">
        <v>212</v>
      </c>
      <c r="W51" s="132" t="s">
        <v>212</v>
      </c>
      <c r="X51" s="132" t="s">
        <v>205</v>
      </c>
      <c r="Y51" s="132" t="s">
        <v>212</v>
      </c>
      <c r="Z51" s="132" t="s">
        <v>212</v>
      </c>
      <c r="AA51" s="132" t="s">
        <v>212</v>
      </c>
      <c r="AB51" s="132" t="s">
        <v>219</v>
      </c>
      <c r="AC51" s="132" t="s">
        <v>219</v>
      </c>
      <c r="AD51" s="132" t="s">
        <v>219</v>
      </c>
      <c r="AE51" s="132" t="s">
        <v>213</v>
      </c>
      <c r="AF51" s="132" t="s">
        <v>219</v>
      </c>
      <c r="AG51" s="132" t="s">
        <v>219</v>
      </c>
      <c r="AH51" s="132" t="s">
        <v>219</v>
      </c>
      <c r="AI51" s="132" t="s">
        <v>219</v>
      </c>
      <c r="AJ51" s="132" t="s">
        <v>219</v>
      </c>
      <c r="AK51" s="132" t="s">
        <v>219</v>
      </c>
      <c r="AL51" s="132" t="s">
        <v>213</v>
      </c>
      <c r="AM51" s="132" t="s">
        <v>219</v>
      </c>
      <c r="AN51" s="132" t="s">
        <v>214</v>
      </c>
      <c r="AO51" s="132" t="s">
        <v>219</v>
      </c>
      <c r="AP51" s="132" t="s">
        <v>219</v>
      </c>
      <c r="AQ51" s="132" t="s">
        <v>214</v>
      </c>
      <c r="AR51" s="132" t="s">
        <v>219</v>
      </c>
      <c r="AS51" s="132" t="s">
        <v>213</v>
      </c>
      <c r="AT51" s="132" t="s">
        <v>213</v>
      </c>
    </row>
    <row r="52" spans="1:46" s="13" customFormat="1" ht="22.5" customHeight="1" x14ac:dyDescent="0.3">
      <c r="A52" s="131">
        <v>45999.85548914352</v>
      </c>
      <c r="B52" s="132" t="s">
        <v>324</v>
      </c>
      <c r="C52" s="132" t="s">
        <v>209</v>
      </c>
      <c r="D52" s="132">
        <v>22</v>
      </c>
      <c r="E52" s="132" t="s">
        <v>306</v>
      </c>
      <c r="F52" s="132" t="s">
        <v>325</v>
      </c>
      <c r="G52" s="132">
        <v>7</v>
      </c>
      <c r="H52" s="132" t="s">
        <v>206</v>
      </c>
      <c r="I52" s="132" t="s">
        <v>206</v>
      </c>
      <c r="J52" s="132" t="s">
        <v>204</v>
      </c>
      <c r="K52" s="132" t="s">
        <v>204</v>
      </c>
      <c r="L52" s="132" t="s">
        <v>205</v>
      </c>
      <c r="M52" s="132" t="s">
        <v>205</v>
      </c>
      <c r="N52" s="132" t="s">
        <v>212</v>
      </c>
      <c r="O52" s="132" t="s">
        <v>212</v>
      </c>
      <c r="P52" s="132" t="s">
        <v>206</v>
      </c>
      <c r="Q52" s="132" t="s">
        <v>206</v>
      </c>
      <c r="R52" s="132" t="s">
        <v>204</v>
      </c>
      <c r="S52" s="132" t="s">
        <v>204</v>
      </c>
      <c r="T52" s="132" t="s">
        <v>205</v>
      </c>
      <c r="U52" s="132" t="s">
        <v>212</v>
      </c>
      <c r="V52" s="132" t="s">
        <v>204</v>
      </c>
      <c r="W52" s="132" t="s">
        <v>212</v>
      </c>
      <c r="X52" s="132" t="s">
        <v>212</v>
      </c>
      <c r="Y52" s="132" t="s">
        <v>205</v>
      </c>
      <c r="Z52" s="132" t="s">
        <v>205</v>
      </c>
      <c r="AA52" s="132" t="s">
        <v>204</v>
      </c>
      <c r="AB52" s="132" t="s">
        <v>213</v>
      </c>
      <c r="AC52" s="132" t="s">
        <v>214</v>
      </c>
      <c r="AD52" s="132" t="s">
        <v>213</v>
      </c>
      <c r="AE52" s="132" t="s">
        <v>214</v>
      </c>
      <c r="AF52" s="132" t="s">
        <v>219</v>
      </c>
      <c r="AG52" s="132" t="s">
        <v>213</v>
      </c>
      <c r="AH52" s="132" t="s">
        <v>219</v>
      </c>
      <c r="AI52" s="132" t="s">
        <v>219</v>
      </c>
      <c r="AJ52" s="132" t="s">
        <v>219</v>
      </c>
      <c r="AK52" s="132" t="s">
        <v>214</v>
      </c>
      <c r="AL52" s="132" t="s">
        <v>219</v>
      </c>
      <c r="AM52" s="132" t="s">
        <v>213</v>
      </c>
      <c r="AN52" s="132" t="s">
        <v>213</v>
      </c>
      <c r="AO52" s="132" t="s">
        <v>213</v>
      </c>
      <c r="AP52" s="132" t="s">
        <v>213</v>
      </c>
      <c r="AQ52" s="132" t="s">
        <v>219</v>
      </c>
      <c r="AR52" s="132" t="s">
        <v>219</v>
      </c>
      <c r="AS52" s="132" t="s">
        <v>213</v>
      </c>
      <c r="AT52" s="132" t="s">
        <v>219</v>
      </c>
    </row>
    <row r="53" spans="1:46" s="13" customFormat="1" ht="22.5" customHeight="1" x14ac:dyDescent="0.3">
      <c r="A53" s="131">
        <v>45999.856816388885</v>
      </c>
      <c r="B53" s="132" t="s">
        <v>326</v>
      </c>
      <c r="C53" s="132" t="s">
        <v>209</v>
      </c>
      <c r="D53" s="132">
        <v>21</v>
      </c>
      <c r="E53" s="132" t="s">
        <v>232</v>
      </c>
      <c r="F53" s="132" t="s">
        <v>327</v>
      </c>
      <c r="G53" s="132">
        <v>7</v>
      </c>
      <c r="H53" s="132" t="s">
        <v>205</v>
      </c>
      <c r="I53" s="132" t="s">
        <v>205</v>
      </c>
      <c r="J53" s="132" t="s">
        <v>212</v>
      </c>
      <c r="K53" s="132" t="s">
        <v>205</v>
      </c>
      <c r="L53" s="132" t="s">
        <v>205</v>
      </c>
      <c r="M53" s="132" t="s">
        <v>212</v>
      </c>
      <c r="N53" s="132" t="s">
        <v>205</v>
      </c>
      <c r="O53" s="132" t="s">
        <v>204</v>
      </c>
      <c r="P53" s="132" t="s">
        <v>205</v>
      </c>
      <c r="Q53" s="132" t="s">
        <v>205</v>
      </c>
      <c r="R53" s="132" t="s">
        <v>204</v>
      </c>
      <c r="S53" s="132" t="s">
        <v>204</v>
      </c>
      <c r="T53" s="132" t="s">
        <v>212</v>
      </c>
      <c r="U53" s="132" t="s">
        <v>206</v>
      </c>
      <c r="V53" s="132" t="s">
        <v>212</v>
      </c>
      <c r="W53" s="132" t="s">
        <v>212</v>
      </c>
      <c r="X53" s="132" t="s">
        <v>212</v>
      </c>
      <c r="Y53" s="132" t="s">
        <v>212</v>
      </c>
      <c r="Z53" s="132" t="s">
        <v>212</v>
      </c>
      <c r="AA53" s="132" t="s">
        <v>205</v>
      </c>
      <c r="AB53" s="132" t="s">
        <v>219</v>
      </c>
      <c r="AC53" s="132" t="s">
        <v>219</v>
      </c>
      <c r="AD53" s="132" t="s">
        <v>213</v>
      </c>
      <c r="AE53" s="132" t="s">
        <v>214</v>
      </c>
      <c r="AF53" s="132" t="s">
        <v>213</v>
      </c>
      <c r="AG53" s="132" t="s">
        <v>219</v>
      </c>
      <c r="AH53" s="132" t="s">
        <v>213</v>
      </c>
      <c r="AI53" s="132" t="s">
        <v>219</v>
      </c>
      <c r="AJ53" s="132" t="s">
        <v>213</v>
      </c>
      <c r="AK53" s="132" t="s">
        <v>213</v>
      </c>
      <c r="AL53" s="132" t="s">
        <v>213</v>
      </c>
      <c r="AM53" s="132" t="s">
        <v>213</v>
      </c>
      <c r="AN53" s="132" t="s">
        <v>213</v>
      </c>
      <c r="AO53" s="132" t="s">
        <v>213</v>
      </c>
      <c r="AP53" s="132" t="s">
        <v>219</v>
      </c>
      <c r="AQ53" s="132" t="s">
        <v>214</v>
      </c>
      <c r="AR53" s="132" t="s">
        <v>213</v>
      </c>
      <c r="AS53" s="132" t="s">
        <v>219</v>
      </c>
      <c r="AT53" s="132" t="s">
        <v>214</v>
      </c>
    </row>
    <row r="54" spans="1:46" s="13" customFormat="1" ht="22.5" customHeight="1" x14ac:dyDescent="0.3">
      <c r="A54" s="131">
        <v>45999.861399270834</v>
      </c>
      <c r="B54" s="132" t="s">
        <v>328</v>
      </c>
      <c r="C54" s="132" t="s">
        <v>209</v>
      </c>
      <c r="D54" s="132">
        <v>21</v>
      </c>
      <c r="E54" s="132" t="s">
        <v>313</v>
      </c>
      <c r="F54" s="132" t="s">
        <v>257</v>
      </c>
      <c r="G54" s="132">
        <v>7</v>
      </c>
      <c r="H54" s="132" t="s">
        <v>205</v>
      </c>
      <c r="I54" s="132" t="s">
        <v>205</v>
      </c>
      <c r="J54" s="132" t="s">
        <v>204</v>
      </c>
      <c r="K54" s="132" t="s">
        <v>212</v>
      </c>
      <c r="L54" s="132" t="s">
        <v>212</v>
      </c>
      <c r="M54" s="132" t="s">
        <v>212</v>
      </c>
      <c r="N54" s="132" t="s">
        <v>212</v>
      </c>
      <c r="O54" s="132" t="s">
        <v>204</v>
      </c>
      <c r="P54" s="132" t="s">
        <v>205</v>
      </c>
      <c r="Q54" s="132" t="s">
        <v>205</v>
      </c>
      <c r="R54" s="132" t="s">
        <v>212</v>
      </c>
      <c r="S54" s="132" t="s">
        <v>204</v>
      </c>
      <c r="T54" s="132" t="s">
        <v>212</v>
      </c>
      <c r="U54" s="132" t="s">
        <v>205</v>
      </c>
      <c r="V54" s="132" t="s">
        <v>206</v>
      </c>
      <c r="W54" s="132" t="s">
        <v>204</v>
      </c>
      <c r="X54" s="132" t="s">
        <v>205</v>
      </c>
      <c r="Y54" s="132" t="s">
        <v>212</v>
      </c>
      <c r="Z54" s="132" t="s">
        <v>205</v>
      </c>
      <c r="AA54" s="132" t="s">
        <v>206</v>
      </c>
      <c r="AB54" s="132" t="s">
        <v>219</v>
      </c>
      <c r="AC54" s="132" t="s">
        <v>219</v>
      </c>
      <c r="AD54" s="132" t="s">
        <v>219</v>
      </c>
      <c r="AE54" s="132" t="s">
        <v>215</v>
      </c>
      <c r="AF54" s="132" t="s">
        <v>213</v>
      </c>
      <c r="AG54" s="132" t="s">
        <v>219</v>
      </c>
      <c r="AH54" s="132" t="s">
        <v>214</v>
      </c>
      <c r="AI54" s="132" t="s">
        <v>219</v>
      </c>
      <c r="AJ54" s="132" t="s">
        <v>219</v>
      </c>
      <c r="AK54" s="132" t="s">
        <v>215</v>
      </c>
      <c r="AL54" s="132" t="s">
        <v>213</v>
      </c>
      <c r="AM54" s="132" t="s">
        <v>207</v>
      </c>
      <c r="AN54" s="132" t="s">
        <v>219</v>
      </c>
      <c r="AO54" s="132" t="s">
        <v>215</v>
      </c>
      <c r="AP54" s="132" t="s">
        <v>207</v>
      </c>
      <c r="AQ54" s="132" t="s">
        <v>215</v>
      </c>
      <c r="AR54" s="132" t="s">
        <v>213</v>
      </c>
      <c r="AS54" s="132" t="s">
        <v>215</v>
      </c>
      <c r="AT54" s="132" t="s">
        <v>214</v>
      </c>
    </row>
    <row r="55" spans="1:46" s="13" customFormat="1" ht="22.5" customHeight="1" x14ac:dyDescent="0.3">
      <c r="A55" s="131">
        <v>45999.864033356484</v>
      </c>
      <c r="B55" s="132" t="s">
        <v>329</v>
      </c>
      <c r="C55" s="132" t="s">
        <v>209</v>
      </c>
      <c r="D55" s="132">
        <v>21</v>
      </c>
      <c r="E55" s="132" t="s">
        <v>330</v>
      </c>
      <c r="F55" s="132" t="s">
        <v>311</v>
      </c>
      <c r="G55" s="132">
        <v>7</v>
      </c>
      <c r="H55" s="132" t="s">
        <v>205</v>
      </c>
      <c r="I55" s="132" t="s">
        <v>212</v>
      </c>
      <c r="J55" s="132" t="s">
        <v>212</v>
      </c>
      <c r="K55" s="132" t="s">
        <v>212</v>
      </c>
      <c r="L55" s="132" t="s">
        <v>212</v>
      </c>
      <c r="M55" s="132" t="s">
        <v>205</v>
      </c>
      <c r="N55" s="132" t="s">
        <v>212</v>
      </c>
      <c r="O55" s="132" t="s">
        <v>204</v>
      </c>
      <c r="P55" s="132" t="s">
        <v>212</v>
      </c>
      <c r="Q55" s="132" t="s">
        <v>212</v>
      </c>
      <c r="R55" s="132" t="s">
        <v>212</v>
      </c>
      <c r="S55" s="132" t="s">
        <v>212</v>
      </c>
      <c r="T55" s="132" t="s">
        <v>212</v>
      </c>
      <c r="U55" s="132" t="s">
        <v>212</v>
      </c>
      <c r="V55" s="132" t="s">
        <v>212</v>
      </c>
      <c r="W55" s="132" t="s">
        <v>212</v>
      </c>
      <c r="X55" s="132" t="s">
        <v>205</v>
      </c>
      <c r="Y55" s="132" t="s">
        <v>212</v>
      </c>
      <c r="Z55" s="132" t="s">
        <v>212</v>
      </c>
      <c r="AA55" s="132" t="s">
        <v>212</v>
      </c>
      <c r="AB55" s="132" t="s">
        <v>215</v>
      </c>
      <c r="AC55" s="132" t="s">
        <v>214</v>
      </c>
      <c r="AD55" s="132" t="s">
        <v>213</v>
      </c>
      <c r="AE55" s="132" t="s">
        <v>213</v>
      </c>
      <c r="AF55" s="132" t="s">
        <v>215</v>
      </c>
      <c r="AG55" s="132" t="s">
        <v>215</v>
      </c>
      <c r="AH55" s="132" t="s">
        <v>215</v>
      </c>
      <c r="AI55" s="132" t="s">
        <v>215</v>
      </c>
      <c r="AJ55" s="132" t="s">
        <v>214</v>
      </c>
      <c r="AK55" s="132" t="s">
        <v>213</v>
      </c>
      <c r="AL55" s="132" t="s">
        <v>213</v>
      </c>
      <c r="AM55" s="132" t="s">
        <v>213</v>
      </c>
      <c r="AN55" s="132" t="s">
        <v>214</v>
      </c>
      <c r="AO55" s="132" t="s">
        <v>214</v>
      </c>
      <c r="AP55" s="132" t="s">
        <v>214</v>
      </c>
      <c r="AQ55" s="132" t="s">
        <v>215</v>
      </c>
      <c r="AR55" s="132" t="s">
        <v>215</v>
      </c>
      <c r="AS55" s="132" t="s">
        <v>215</v>
      </c>
      <c r="AT55" s="132" t="s">
        <v>214</v>
      </c>
    </row>
    <row r="56" spans="1:46" s="13" customFormat="1" ht="22.5" customHeight="1" x14ac:dyDescent="0.3">
      <c r="A56" s="131">
        <v>45999.866829849532</v>
      </c>
      <c r="B56" s="132" t="s">
        <v>331</v>
      </c>
      <c r="C56" s="132" t="s">
        <v>201</v>
      </c>
      <c r="D56" s="132">
        <v>22</v>
      </c>
      <c r="E56" s="132" t="s">
        <v>332</v>
      </c>
      <c r="F56" s="132" t="s">
        <v>333</v>
      </c>
      <c r="G56" s="132">
        <v>7</v>
      </c>
      <c r="H56" s="132" t="s">
        <v>205</v>
      </c>
      <c r="I56" s="132" t="s">
        <v>212</v>
      </c>
      <c r="J56" s="132" t="s">
        <v>212</v>
      </c>
      <c r="K56" s="132" t="s">
        <v>212</v>
      </c>
      <c r="L56" s="132" t="s">
        <v>212</v>
      </c>
      <c r="M56" s="132" t="s">
        <v>204</v>
      </c>
      <c r="N56" s="132" t="s">
        <v>212</v>
      </c>
      <c r="O56" s="132" t="s">
        <v>212</v>
      </c>
      <c r="P56" s="132" t="s">
        <v>212</v>
      </c>
      <c r="Q56" s="132" t="s">
        <v>205</v>
      </c>
      <c r="R56" s="132" t="s">
        <v>212</v>
      </c>
      <c r="S56" s="132" t="s">
        <v>212</v>
      </c>
      <c r="T56" s="132" t="s">
        <v>212</v>
      </c>
      <c r="U56" s="132" t="s">
        <v>212</v>
      </c>
      <c r="V56" s="132" t="s">
        <v>205</v>
      </c>
      <c r="W56" s="132" t="s">
        <v>212</v>
      </c>
      <c r="X56" s="132" t="s">
        <v>212</v>
      </c>
      <c r="Y56" s="132" t="s">
        <v>204</v>
      </c>
      <c r="Z56" s="132" t="s">
        <v>212</v>
      </c>
      <c r="AA56" s="132" t="s">
        <v>206</v>
      </c>
      <c r="AB56" s="132" t="s">
        <v>213</v>
      </c>
      <c r="AC56" s="132" t="s">
        <v>213</v>
      </c>
      <c r="AD56" s="132" t="s">
        <v>214</v>
      </c>
      <c r="AE56" s="132" t="s">
        <v>214</v>
      </c>
      <c r="AF56" s="132" t="s">
        <v>214</v>
      </c>
      <c r="AG56" s="132" t="s">
        <v>214</v>
      </c>
      <c r="AH56" s="132" t="s">
        <v>215</v>
      </c>
      <c r="AI56" s="132" t="s">
        <v>215</v>
      </c>
      <c r="AJ56" s="132" t="s">
        <v>214</v>
      </c>
      <c r="AK56" s="132" t="s">
        <v>214</v>
      </c>
      <c r="AL56" s="132" t="s">
        <v>215</v>
      </c>
      <c r="AM56" s="132" t="s">
        <v>214</v>
      </c>
      <c r="AN56" s="132" t="s">
        <v>215</v>
      </c>
      <c r="AO56" s="132" t="s">
        <v>214</v>
      </c>
      <c r="AP56" s="132" t="s">
        <v>214</v>
      </c>
      <c r="AQ56" s="132" t="s">
        <v>215</v>
      </c>
      <c r="AR56" s="132" t="s">
        <v>214</v>
      </c>
      <c r="AS56" s="132" t="s">
        <v>214</v>
      </c>
      <c r="AT56" s="132" t="s">
        <v>214</v>
      </c>
    </row>
    <row r="57" spans="1:46" s="13" customFormat="1" ht="22.5" customHeight="1" x14ac:dyDescent="0.3">
      <c r="A57" s="131">
        <v>45999.873509803241</v>
      </c>
      <c r="B57" s="132" t="s">
        <v>334</v>
      </c>
      <c r="C57" s="132" t="s">
        <v>201</v>
      </c>
      <c r="D57" s="132">
        <v>21</v>
      </c>
      <c r="E57" s="132" t="s">
        <v>253</v>
      </c>
      <c r="F57" s="132" t="s">
        <v>335</v>
      </c>
      <c r="G57" s="132">
        <v>7</v>
      </c>
      <c r="H57" s="132" t="s">
        <v>205</v>
      </c>
      <c r="I57" s="132" t="s">
        <v>205</v>
      </c>
      <c r="J57" s="132" t="s">
        <v>212</v>
      </c>
      <c r="K57" s="132" t="s">
        <v>205</v>
      </c>
      <c r="L57" s="132" t="s">
        <v>205</v>
      </c>
      <c r="M57" s="132" t="s">
        <v>205</v>
      </c>
      <c r="N57" s="132" t="s">
        <v>212</v>
      </c>
      <c r="O57" s="132" t="s">
        <v>204</v>
      </c>
      <c r="P57" s="132" t="s">
        <v>205</v>
      </c>
      <c r="Q57" s="132" t="s">
        <v>205</v>
      </c>
      <c r="R57" s="132" t="s">
        <v>212</v>
      </c>
      <c r="S57" s="132" t="s">
        <v>212</v>
      </c>
      <c r="T57" s="132" t="s">
        <v>212</v>
      </c>
      <c r="U57" s="132" t="s">
        <v>205</v>
      </c>
      <c r="V57" s="132" t="s">
        <v>212</v>
      </c>
      <c r="W57" s="132" t="s">
        <v>212</v>
      </c>
      <c r="X57" s="132" t="s">
        <v>205</v>
      </c>
      <c r="Y57" s="132" t="s">
        <v>212</v>
      </c>
      <c r="Z57" s="132" t="s">
        <v>212</v>
      </c>
      <c r="AA57" s="132" t="s">
        <v>205</v>
      </c>
      <c r="AB57" s="132" t="s">
        <v>219</v>
      </c>
      <c r="AC57" s="132" t="s">
        <v>219</v>
      </c>
      <c r="AD57" s="132" t="s">
        <v>219</v>
      </c>
      <c r="AE57" s="132" t="s">
        <v>219</v>
      </c>
      <c r="AF57" s="132" t="s">
        <v>219</v>
      </c>
      <c r="AG57" s="132" t="s">
        <v>213</v>
      </c>
      <c r="AH57" s="132" t="s">
        <v>219</v>
      </c>
      <c r="AI57" s="132" t="s">
        <v>213</v>
      </c>
      <c r="AJ57" s="132" t="s">
        <v>213</v>
      </c>
      <c r="AK57" s="132" t="s">
        <v>219</v>
      </c>
      <c r="AL57" s="132" t="s">
        <v>213</v>
      </c>
      <c r="AM57" s="132" t="s">
        <v>213</v>
      </c>
      <c r="AN57" s="132" t="s">
        <v>213</v>
      </c>
      <c r="AO57" s="132" t="s">
        <v>213</v>
      </c>
      <c r="AP57" s="132" t="s">
        <v>213</v>
      </c>
      <c r="AQ57" s="132" t="s">
        <v>213</v>
      </c>
      <c r="AR57" s="132" t="s">
        <v>213</v>
      </c>
      <c r="AS57" s="132" t="s">
        <v>213</v>
      </c>
      <c r="AT57" s="132" t="s">
        <v>213</v>
      </c>
    </row>
    <row r="58" spans="1:46" s="13" customFormat="1" ht="22.5" customHeight="1" x14ac:dyDescent="0.3">
      <c r="A58" s="131">
        <v>45999.877969733796</v>
      </c>
      <c r="B58" s="132" t="s">
        <v>336</v>
      </c>
      <c r="C58" s="132" t="s">
        <v>201</v>
      </c>
      <c r="D58" s="132">
        <v>21</v>
      </c>
      <c r="E58" s="132" t="s">
        <v>218</v>
      </c>
      <c r="F58" s="132" t="s">
        <v>337</v>
      </c>
      <c r="G58" s="132">
        <v>7</v>
      </c>
      <c r="H58" s="132" t="s">
        <v>206</v>
      </c>
      <c r="I58" s="132" t="s">
        <v>205</v>
      </c>
      <c r="J58" s="132" t="s">
        <v>204</v>
      </c>
      <c r="K58" s="132" t="s">
        <v>212</v>
      </c>
      <c r="L58" s="132" t="s">
        <v>205</v>
      </c>
      <c r="M58" s="132" t="s">
        <v>212</v>
      </c>
      <c r="N58" s="132" t="s">
        <v>204</v>
      </c>
      <c r="O58" s="132" t="s">
        <v>212</v>
      </c>
      <c r="P58" s="132" t="s">
        <v>205</v>
      </c>
      <c r="Q58" s="132" t="s">
        <v>205</v>
      </c>
      <c r="R58" s="132" t="s">
        <v>212</v>
      </c>
      <c r="S58" s="132" t="s">
        <v>212</v>
      </c>
      <c r="T58" s="132" t="s">
        <v>212</v>
      </c>
      <c r="U58" s="132" t="s">
        <v>205</v>
      </c>
      <c r="V58" s="132" t="s">
        <v>212</v>
      </c>
      <c r="W58" s="132" t="s">
        <v>212</v>
      </c>
      <c r="X58" s="132" t="s">
        <v>206</v>
      </c>
      <c r="Y58" s="132" t="s">
        <v>212</v>
      </c>
      <c r="Z58" s="132" t="s">
        <v>205</v>
      </c>
      <c r="AA58" s="132" t="s">
        <v>204</v>
      </c>
      <c r="AB58" s="132" t="s">
        <v>213</v>
      </c>
      <c r="AC58" s="132" t="s">
        <v>219</v>
      </c>
      <c r="AD58" s="132" t="s">
        <v>213</v>
      </c>
      <c r="AE58" s="132" t="s">
        <v>213</v>
      </c>
      <c r="AF58" s="132" t="s">
        <v>213</v>
      </c>
      <c r="AG58" s="132" t="s">
        <v>213</v>
      </c>
      <c r="AH58" s="132" t="s">
        <v>213</v>
      </c>
      <c r="AI58" s="132" t="s">
        <v>213</v>
      </c>
      <c r="AJ58" s="132" t="s">
        <v>219</v>
      </c>
      <c r="AK58" s="132" t="s">
        <v>219</v>
      </c>
      <c r="AL58" s="132" t="s">
        <v>213</v>
      </c>
      <c r="AM58" s="132" t="s">
        <v>213</v>
      </c>
      <c r="AN58" s="132" t="s">
        <v>213</v>
      </c>
      <c r="AO58" s="132" t="s">
        <v>213</v>
      </c>
      <c r="AP58" s="132" t="s">
        <v>213</v>
      </c>
      <c r="AQ58" s="132" t="s">
        <v>214</v>
      </c>
      <c r="AR58" s="132" t="s">
        <v>213</v>
      </c>
      <c r="AS58" s="132" t="s">
        <v>214</v>
      </c>
      <c r="AT58" s="132" t="s">
        <v>214</v>
      </c>
    </row>
    <row r="59" spans="1:46" s="13" customFormat="1" ht="22.5" customHeight="1" x14ac:dyDescent="0.3">
      <c r="A59" s="131">
        <v>45999.881485243051</v>
      </c>
      <c r="B59" s="132" t="s">
        <v>338</v>
      </c>
      <c r="C59" s="132" t="s">
        <v>201</v>
      </c>
      <c r="D59" s="132">
        <v>22</v>
      </c>
      <c r="E59" s="132" t="s">
        <v>339</v>
      </c>
      <c r="F59" s="132" t="s">
        <v>340</v>
      </c>
      <c r="G59" s="132">
        <v>7</v>
      </c>
      <c r="H59" s="132" t="s">
        <v>205</v>
      </c>
      <c r="I59" s="132" t="s">
        <v>212</v>
      </c>
      <c r="J59" s="132" t="s">
        <v>212</v>
      </c>
      <c r="K59" s="132" t="s">
        <v>205</v>
      </c>
      <c r="L59" s="132" t="s">
        <v>212</v>
      </c>
      <c r="M59" s="132" t="s">
        <v>212</v>
      </c>
      <c r="N59" s="132" t="s">
        <v>205</v>
      </c>
      <c r="O59" s="132" t="s">
        <v>212</v>
      </c>
      <c r="P59" s="132" t="s">
        <v>212</v>
      </c>
      <c r="Q59" s="132" t="s">
        <v>212</v>
      </c>
      <c r="R59" s="132" t="s">
        <v>204</v>
      </c>
      <c r="S59" s="132" t="s">
        <v>204</v>
      </c>
      <c r="T59" s="132" t="s">
        <v>212</v>
      </c>
      <c r="U59" s="132" t="s">
        <v>205</v>
      </c>
      <c r="V59" s="132" t="s">
        <v>205</v>
      </c>
      <c r="W59" s="132" t="s">
        <v>212</v>
      </c>
      <c r="X59" s="132" t="s">
        <v>212</v>
      </c>
      <c r="Y59" s="132" t="s">
        <v>204</v>
      </c>
      <c r="Z59" s="132" t="s">
        <v>212</v>
      </c>
      <c r="AA59" s="132" t="s">
        <v>206</v>
      </c>
      <c r="AB59" s="132" t="s">
        <v>214</v>
      </c>
      <c r="AC59" s="132" t="s">
        <v>213</v>
      </c>
      <c r="AD59" s="132" t="s">
        <v>214</v>
      </c>
      <c r="AE59" s="132" t="s">
        <v>213</v>
      </c>
      <c r="AF59" s="132" t="s">
        <v>213</v>
      </c>
      <c r="AG59" s="132" t="s">
        <v>213</v>
      </c>
      <c r="AH59" s="132" t="s">
        <v>219</v>
      </c>
      <c r="AI59" s="132" t="s">
        <v>213</v>
      </c>
      <c r="AJ59" s="132" t="s">
        <v>213</v>
      </c>
      <c r="AK59" s="132" t="s">
        <v>219</v>
      </c>
      <c r="AL59" s="132" t="s">
        <v>214</v>
      </c>
      <c r="AM59" s="132" t="s">
        <v>214</v>
      </c>
      <c r="AN59" s="132" t="s">
        <v>215</v>
      </c>
      <c r="AO59" s="132" t="s">
        <v>214</v>
      </c>
      <c r="AP59" s="132" t="s">
        <v>214</v>
      </c>
      <c r="AQ59" s="132" t="s">
        <v>214</v>
      </c>
      <c r="AR59" s="132" t="s">
        <v>219</v>
      </c>
      <c r="AS59" s="132" t="s">
        <v>213</v>
      </c>
      <c r="AT59" s="132" t="s">
        <v>213</v>
      </c>
    </row>
    <row r="60" spans="1:46" s="13" customFormat="1" ht="22.5" customHeight="1" x14ac:dyDescent="0.3">
      <c r="A60" s="131">
        <v>45999.89630724537</v>
      </c>
      <c r="B60" s="132" t="s">
        <v>341</v>
      </c>
      <c r="C60" s="132" t="s">
        <v>209</v>
      </c>
      <c r="D60" s="132">
        <v>21</v>
      </c>
      <c r="E60" s="132" t="s">
        <v>202</v>
      </c>
      <c r="F60" s="132" t="s">
        <v>257</v>
      </c>
      <c r="G60" s="132">
        <v>7</v>
      </c>
      <c r="H60" s="132" t="s">
        <v>206</v>
      </c>
      <c r="I60" s="132" t="s">
        <v>205</v>
      </c>
      <c r="J60" s="132" t="s">
        <v>204</v>
      </c>
      <c r="K60" s="132" t="s">
        <v>204</v>
      </c>
      <c r="L60" s="132" t="s">
        <v>206</v>
      </c>
      <c r="M60" s="132" t="s">
        <v>212</v>
      </c>
      <c r="N60" s="132" t="s">
        <v>212</v>
      </c>
      <c r="O60" s="132" t="s">
        <v>204</v>
      </c>
      <c r="P60" s="132" t="s">
        <v>212</v>
      </c>
      <c r="Q60" s="132" t="s">
        <v>205</v>
      </c>
      <c r="R60" s="132" t="s">
        <v>204</v>
      </c>
      <c r="S60" s="132" t="s">
        <v>204</v>
      </c>
      <c r="T60" s="132" t="s">
        <v>212</v>
      </c>
      <c r="U60" s="132" t="s">
        <v>212</v>
      </c>
      <c r="V60" s="132" t="s">
        <v>205</v>
      </c>
      <c r="W60" s="132" t="s">
        <v>212</v>
      </c>
      <c r="X60" s="132" t="s">
        <v>205</v>
      </c>
      <c r="Y60" s="132" t="s">
        <v>212</v>
      </c>
      <c r="Z60" s="132" t="s">
        <v>205</v>
      </c>
      <c r="AA60" s="132" t="s">
        <v>205</v>
      </c>
      <c r="AB60" s="132" t="s">
        <v>213</v>
      </c>
      <c r="AC60" s="132" t="s">
        <v>213</v>
      </c>
      <c r="AD60" s="132" t="s">
        <v>213</v>
      </c>
      <c r="AE60" s="132" t="s">
        <v>219</v>
      </c>
      <c r="AF60" s="132" t="s">
        <v>213</v>
      </c>
      <c r="AG60" s="132" t="s">
        <v>219</v>
      </c>
      <c r="AH60" s="132" t="s">
        <v>219</v>
      </c>
      <c r="AI60" s="132" t="s">
        <v>219</v>
      </c>
      <c r="AJ60" s="132" t="s">
        <v>213</v>
      </c>
      <c r="AK60" s="132" t="s">
        <v>213</v>
      </c>
      <c r="AL60" s="132" t="s">
        <v>219</v>
      </c>
      <c r="AM60" s="132" t="s">
        <v>219</v>
      </c>
      <c r="AN60" s="132" t="s">
        <v>214</v>
      </c>
      <c r="AO60" s="132" t="s">
        <v>219</v>
      </c>
      <c r="AP60" s="132" t="s">
        <v>214</v>
      </c>
      <c r="AQ60" s="132" t="s">
        <v>214</v>
      </c>
      <c r="AR60" s="132" t="s">
        <v>219</v>
      </c>
      <c r="AS60" s="132" t="s">
        <v>214</v>
      </c>
      <c r="AT60" s="132" t="s">
        <v>219</v>
      </c>
    </row>
    <row r="61" spans="1:46" s="13" customFormat="1" ht="22.5" customHeight="1" x14ac:dyDescent="0.3">
      <c r="A61" s="131">
        <v>45999.902804386569</v>
      </c>
      <c r="B61" s="132" t="s">
        <v>342</v>
      </c>
      <c r="C61" s="132" t="s">
        <v>201</v>
      </c>
      <c r="D61" s="132">
        <v>21</v>
      </c>
      <c r="E61" s="132" t="s">
        <v>343</v>
      </c>
      <c r="F61" s="132" t="s">
        <v>344</v>
      </c>
      <c r="G61" s="132">
        <v>7</v>
      </c>
      <c r="H61" s="132" t="s">
        <v>205</v>
      </c>
      <c r="I61" s="132" t="s">
        <v>205</v>
      </c>
      <c r="J61" s="132" t="s">
        <v>212</v>
      </c>
      <c r="K61" s="132" t="s">
        <v>212</v>
      </c>
      <c r="L61" s="132" t="s">
        <v>212</v>
      </c>
      <c r="M61" s="132" t="s">
        <v>212</v>
      </c>
      <c r="N61" s="132" t="s">
        <v>212</v>
      </c>
      <c r="O61" s="132" t="s">
        <v>212</v>
      </c>
      <c r="P61" s="132" t="s">
        <v>212</v>
      </c>
      <c r="Q61" s="132" t="s">
        <v>212</v>
      </c>
      <c r="R61" s="132" t="s">
        <v>212</v>
      </c>
      <c r="S61" s="132" t="s">
        <v>212</v>
      </c>
      <c r="T61" s="132" t="s">
        <v>212</v>
      </c>
      <c r="U61" s="132" t="s">
        <v>212</v>
      </c>
      <c r="V61" s="132" t="s">
        <v>212</v>
      </c>
      <c r="W61" s="132" t="s">
        <v>212</v>
      </c>
      <c r="X61" s="132" t="s">
        <v>212</v>
      </c>
      <c r="Y61" s="132" t="s">
        <v>212</v>
      </c>
      <c r="Z61" s="132" t="s">
        <v>212</v>
      </c>
      <c r="AA61" s="132" t="s">
        <v>212</v>
      </c>
      <c r="AB61" s="132" t="s">
        <v>219</v>
      </c>
      <c r="AC61" s="132" t="s">
        <v>219</v>
      </c>
      <c r="AD61" s="132" t="s">
        <v>213</v>
      </c>
      <c r="AE61" s="132" t="s">
        <v>219</v>
      </c>
      <c r="AF61" s="132" t="s">
        <v>213</v>
      </c>
      <c r="AG61" s="132" t="s">
        <v>219</v>
      </c>
      <c r="AH61" s="132" t="s">
        <v>213</v>
      </c>
      <c r="AI61" s="132" t="s">
        <v>219</v>
      </c>
      <c r="AJ61" s="132" t="s">
        <v>213</v>
      </c>
      <c r="AK61" s="132" t="s">
        <v>214</v>
      </c>
      <c r="AL61" s="132" t="s">
        <v>213</v>
      </c>
      <c r="AM61" s="132" t="s">
        <v>219</v>
      </c>
      <c r="AN61" s="132" t="s">
        <v>214</v>
      </c>
      <c r="AO61" s="132" t="s">
        <v>214</v>
      </c>
      <c r="AP61" s="132" t="s">
        <v>214</v>
      </c>
      <c r="AQ61" s="132" t="s">
        <v>219</v>
      </c>
      <c r="AR61" s="132" t="s">
        <v>219</v>
      </c>
      <c r="AS61" s="132" t="s">
        <v>219</v>
      </c>
      <c r="AT61" s="132" t="s">
        <v>219</v>
      </c>
    </row>
    <row r="62" spans="1:46" s="13" customFormat="1" ht="22.5" customHeight="1" x14ac:dyDescent="0.3">
      <c r="A62" s="131">
        <v>45999.903836423611</v>
      </c>
      <c r="B62" s="132" t="s">
        <v>345</v>
      </c>
      <c r="C62" s="132" t="s">
        <v>209</v>
      </c>
      <c r="D62" s="132">
        <v>24</v>
      </c>
      <c r="E62" s="132" t="s">
        <v>221</v>
      </c>
      <c r="F62" s="132" t="s">
        <v>346</v>
      </c>
      <c r="G62" s="132">
        <v>7</v>
      </c>
      <c r="H62" s="132" t="s">
        <v>204</v>
      </c>
      <c r="I62" s="132" t="s">
        <v>204</v>
      </c>
      <c r="J62" s="132" t="s">
        <v>204</v>
      </c>
      <c r="K62" s="132" t="s">
        <v>204</v>
      </c>
      <c r="L62" s="132" t="s">
        <v>204</v>
      </c>
      <c r="M62" s="132" t="s">
        <v>204</v>
      </c>
      <c r="N62" s="132" t="s">
        <v>204</v>
      </c>
      <c r="O62" s="132" t="s">
        <v>204</v>
      </c>
      <c r="P62" s="132" t="s">
        <v>204</v>
      </c>
      <c r="Q62" s="132" t="s">
        <v>204</v>
      </c>
      <c r="R62" s="132" t="s">
        <v>204</v>
      </c>
      <c r="S62" s="132" t="s">
        <v>204</v>
      </c>
      <c r="T62" s="132" t="s">
        <v>204</v>
      </c>
      <c r="U62" s="132" t="s">
        <v>204</v>
      </c>
      <c r="V62" s="132" t="s">
        <v>212</v>
      </c>
      <c r="W62" s="132" t="s">
        <v>212</v>
      </c>
      <c r="X62" s="132" t="s">
        <v>212</v>
      </c>
      <c r="Y62" s="132" t="s">
        <v>212</v>
      </c>
      <c r="Z62" s="132" t="s">
        <v>212</v>
      </c>
      <c r="AA62" s="132" t="s">
        <v>212</v>
      </c>
      <c r="AB62" s="132" t="s">
        <v>219</v>
      </c>
      <c r="AC62" s="132" t="s">
        <v>219</v>
      </c>
      <c r="AD62" s="132" t="s">
        <v>219</v>
      </c>
      <c r="AE62" s="132" t="s">
        <v>213</v>
      </c>
      <c r="AF62" s="132" t="s">
        <v>219</v>
      </c>
      <c r="AG62" s="132" t="s">
        <v>219</v>
      </c>
      <c r="AH62" s="132" t="s">
        <v>219</v>
      </c>
      <c r="AI62" s="132" t="s">
        <v>219</v>
      </c>
      <c r="AJ62" s="132" t="s">
        <v>219</v>
      </c>
      <c r="AK62" s="132" t="s">
        <v>219</v>
      </c>
      <c r="AL62" s="132" t="s">
        <v>219</v>
      </c>
      <c r="AM62" s="132" t="s">
        <v>219</v>
      </c>
      <c r="AN62" s="132" t="s">
        <v>219</v>
      </c>
      <c r="AO62" s="132" t="s">
        <v>219</v>
      </c>
      <c r="AP62" s="132" t="s">
        <v>219</v>
      </c>
      <c r="AQ62" s="132" t="s">
        <v>219</v>
      </c>
      <c r="AR62" s="132" t="s">
        <v>213</v>
      </c>
      <c r="AS62" s="132" t="s">
        <v>219</v>
      </c>
      <c r="AT62" s="132" t="s">
        <v>219</v>
      </c>
    </row>
    <row r="63" spans="1:46" s="13" customFormat="1" ht="22.5" customHeight="1" x14ac:dyDescent="0.3">
      <c r="A63" s="131">
        <v>45999.916088379628</v>
      </c>
      <c r="B63" s="132" t="s">
        <v>347</v>
      </c>
      <c r="C63" s="132" t="s">
        <v>201</v>
      </c>
      <c r="D63" s="132">
        <v>22</v>
      </c>
      <c r="E63" s="132" t="s">
        <v>218</v>
      </c>
      <c r="F63" s="132" t="s">
        <v>203</v>
      </c>
      <c r="G63" s="132">
        <v>7</v>
      </c>
      <c r="H63" s="132" t="s">
        <v>204</v>
      </c>
      <c r="I63" s="132" t="s">
        <v>204</v>
      </c>
      <c r="J63" s="132" t="s">
        <v>212</v>
      </c>
      <c r="K63" s="132" t="s">
        <v>212</v>
      </c>
      <c r="L63" s="132" t="s">
        <v>204</v>
      </c>
      <c r="M63" s="132" t="s">
        <v>204</v>
      </c>
      <c r="N63" s="132" t="s">
        <v>212</v>
      </c>
      <c r="O63" s="132" t="s">
        <v>212</v>
      </c>
      <c r="P63" s="132" t="s">
        <v>206</v>
      </c>
      <c r="Q63" s="132" t="s">
        <v>212</v>
      </c>
      <c r="R63" s="132" t="s">
        <v>204</v>
      </c>
      <c r="S63" s="132" t="s">
        <v>212</v>
      </c>
      <c r="T63" s="132" t="s">
        <v>204</v>
      </c>
      <c r="U63" s="132" t="s">
        <v>204</v>
      </c>
      <c r="V63" s="132" t="s">
        <v>204</v>
      </c>
      <c r="W63" s="132" t="s">
        <v>212</v>
      </c>
      <c r="X63" s="132" t="s">
        <v>206</v>
      </c>
      <c r="Y63" s="132" t="s">
        <v>204</v>
      </c>
      <c r="Z63" s="132" t="s">
        <v>205</v>
      </c>
      <c r="AA63" s="132" t="s">
        <v>206</v>
      </c>
      <c r="AB63" s="132" t="s">
        <v>214</v>
      </c>
      <c r="AC63" s="132" t="s">
        <v>214</v>
      </c>
      <c r="AD63" s="132" t="s">
        <v>213</v>
      </c>
      <c r="AE63" s="132" t="s">
        <v>214</v>
      </c>
      <c r="AF63" s="132" t="s">
        <v>214</v>
      </c>
      <c r="AG63" s="132" t="s">
        <v>213</v>
      </c>
      <c r="AH63" s="132" t="s">
        <v>213</v>
      </c>
      <c r="AI63" s="132" t="s">
        <v>214</v>
      </c>
      <c r="AJ63" s="132" t="s">
        <v>213</v>
      </c>
      <c r="AK63" s="132" t="s">
        <v>214</v>
      </c>
      <c r="AL63" s="132" t="s">
        <v>213</v>
      </c>
      <c r="AM63" s="132" t="s">
        <v>213</v>
      </c>
      <c r="AN63" s="132" t="s">
        <v>214</v>
      </c>
      <c r="AO63" s="132" t="s">
        <v>213</v>
      </c>
      <c r="AP63" s="132" t="s">
        <v>214</v>
      </c>
      <c r="AQ63" s="132" t="s">
        <v>215</v>
      </c>
      <c r="AR63" s="132" t="s">
        <v>214</v>
      </c>
      <c r="AS63" s="132" t="s">
        <v>214</v>
      </c>
      <c r="AT63" s="132" t="s">
        <v>214</v>
      </c>
    </row>
    <row r="64" spans="1:46" s="13" customFormat="1" ht="22.5" customHeight="1" x14ac:dyDescent="0.3">
      <c r="A64" s="131">
        <v>46000.264670879631</v>
      </c>
      <c r="B64" s="132" t="s">
        <v>348</v>
      </c>
      <c r="C64" s="132" t="s">
        <v>209</v>
      </c>
      <c r="D64" s="132">
        <v>21</v>
      </c>
      <c r="E64" s="132" t="s">
        <v>349</v>
      </c>
      <c r="F64" s="132" t="s">
        <v>211</v>
      </c>
      <c r="G64" s="132">
        <v>7</v>
      </c>
      <c r="H64" s="132" t="s">
        <v>206</v>
      </c>
      <c r="I64" s="132" t="s">
        <v>205</v>
      </c>
      <c r="J64" s="132" t="s">
        <v>212</v>
      </c>
      <c r="K64" s="132" t="s">
        <v>212</v>
      </c>
      <c r="L64" s="132" t="s">
        <v>212</v>
      </c>
      <c r="M64" s="132" t="s">
        <v>205</v>
      </c>
      <c r="N64" s="132" t="s">
        <v>205</v>
      </c>
      <c r="O64" s="132" t="s">
        <v>204</v>
      </c>
      <c r="P64" s="132" t="s">
        <v>205</v>
      </c>
      <c r="Q64" s="132" t="s">
        <v>205</v>
      </c>
      <c r="R64" s="132" t="s">
        <v>212</v>
      </c>
      <c r="S64" s="132" t="s">
        <v>212</v>
      </c>
      <c r="T64" s="132" t="s">
        <v>205</v>
      </c>
      <c r="U64" s="132" t="s">
        <v>205</v>
      </c>
      <c r="V64" s="132" t="s">
        <v>212</v>
      </c>
      <c r="W64" s="132" t="s">
        <v>212</v>
      </c>
      <c r="X64" s="132" t="s">
        <v>205</v>
      </c>
      <c r="Y64" s="132" t="s">
        <v>212</v>
      </c>
      <c r="Z64" s="132" t="s">
        <v>205</v>
      </c>
      <c r="AA64" s="132" t="s">
        <v>205</v>
      </c>
      <c r="AB64" s="132" t="s">
        <v>213</v>
      </c>
      <c r="AC64" s="132" t="s">
        <v>214</v>
      </c>
      <c r="AD64" s="132" t="s">
        <v>214</v>
      </c>
      <c r="AE64" s="132" t="s">
        <v>213</v>
      </c>
      <c r="AF64" s="132" t="s">
        <v>214</v>
      </c>
      <c r="AG64" s="132" t="s">
        <v>219</v>
      </c>
      <c r="AH64" s="132" t="s">
        <v>219</v>
      </c>
      <c r="AI64" s="132" t="s">
        <v>219</v>
      </c>
      <c r="AJ64" s="132" t="s">
        <v>213</v>
      </c>
      <c r="AK64" s="132" t="s">
        <v>213</v>
      </c>
      <c r="AL64" s="132" t="s">
        <v>219</v>
      </c>
      <c r="AM64" s="132" t="s">
        <v>219</v>
      </c>
      <c r="AN64" s="132" t="s">
        <v>214</v>
      </c>
      <c r="AO64" s="132" t="s">
        <v>214</v>
      </c>
      <c r="AP64" s="132" t="s">
        <v>213</v>
      </c>
      <c r="AQ64" s="132" t="s">
        <v>214</v>
      </c>
      <c r="AR64" s="132" t="s">
        <v>213</v>
      </c>
      <c r="AS64" s="132" t="s">
        <v>213</v>
      </c>
      <c r="AT64" s="132" t="s">
        <v>213</v>
      </c>
    </row>
    <row r="65" spans="1:46" s="13" customFormat="1" ht="22.5" customHeight="1" x14ac:dyDescent="0.3">
      <c r="A65" s="131">
        <v>46000.296870057871</v>
      </c>
      <c r="B65" s="132" t="s">
        <v>350</v>
      </c>
      <c r="C65" s="132" t="s">
        <v>201</v>
      </c>
      <c r="D65" s="132">
        <v>22</v>
      </c>
      <c r="E65" s="132" t="s">
        <v>221</v>
      </c>
      <c r="F65" s="132" t="s">
        <v>203</v>
      </c>
      <c r="G65" s="132">
        <v>7</v>
      </c>
      <c r="H65" s="132" t="s">
        <v>206</v>
      </c>
      <c r="I65" s="132" t="s">
        <v>206</v>
      </c>
      <c r="J65" s="132" t="s">
        <v>204</v>
      </c>
      <c r="K65" s="132" t="s">
        <v>212</v>
      </c>
      <c r="L65" s="132" t="s">
        <v>206</v>
      </c>
      <c r="M65" s="132" t="s">
        <v>204</v>
      </c>
      <c r="N65" s="132" t="s">
        <v>204</v>
      </c>
      <c r="O65" s="132" t="s">
        <v>204</v>
      </c>
      <c r="P65" s="132" t="s">
        <v>212</v>
      </c>
      <c r="Q65" s="132" t="s">
        <v>212</v>
      </c>
      <c r="R65" s="132" t="s">
        <v>204</v>
      </c>
      <c r="S65" s="132" t="s">
        <v>204</v>
      </c>
      <c r="T65" s="132" t="s">
        <v>205</v>
      </c>
      <c r="U65" s="132" t="s">
        <v>205</v>
      </c>
      <c r="V65" s="132" t="s">
        <v>212</v>
      </c>
      <c r="W65" s="132" t="s">
        <v>212</v>
      </c>
      <c r="X65" s="132" t="s">
        <v>205</v>
      </c>
      <c r="Y65" s="132" t="s">
        <v>204</v>
      </c>
      <c r="Z65" s="132" t="s">
        <v>204</v>
      </c>
      <c r="AA65" s="132" t="s">
        <v>206</v>
      </c>
      <c r="AB65" s="132" t="s">
        <v>213</v>
      </c>
      <c r="AC65" s="132" t="s">
        <v>214</v>
      </c>
      <c r="AD65" s="132" t="s">
        <v>213</v>
      </c>
      <c r="AE65" s="132" t="s">
        <v>215</v>
      </c>
      <c r="AF65" s="132" t="s">
        <v>213</v>
      </c>
      <c r="AG65" s="132" t="s">
        <v>213</v>
      </c>
      <c r="AH65" s="132" t="s">
        <v>213</v>
      </c>
      <c r="AI65" s="132" t="s">
        <v>213</v>
      </c>
      <c r="AJ65" s="132" t="s">
        <v>214</v>
      </c>
      <c r="AK65" s="132" t="s">
        <v>214</v>
      </c>
      <c r="AL65" s="132" t="s">
        <v>213</v>
      </c>
      <c r="AM65" s="132" t="s">
        <v>215</v>
      </c>
      <c r="AN65" s="132" t="s">
        <v>214</v>
      </c>
      <c r="AO65" s="132" t="s">
        <v>213</v>
      </c>
      <c r="AP65" s="132" t="s">
        <v>213</v>
      </c>
      <c r="AQ65" s="132" t="s">
        <v>213</v>
      </c>
      <c r="AR65" s="132" t="s">
        <v>213</v>
      </c>
      <c r="AS65" s="132" t="s">
        <v>213</v>
      </c>
      <c r="AT65" s="132" t="s">
        <v>213</v>
      </c>
    </row>
    <row r="66" spans="1:46" s="13" customFormat="1" ht="22.5" customHeight="1" x14ac:dyDescent="0.3">
      <c r="A66" s="131">
        <v>46000.687543263892</v>
      </c>
      <c r="B66" s="132" t="s">
        <v>351</v>
      </c>
      <c r="C66" s="132" t="s">
        <v>201</v>
      </c>
      <c r="D66" s="132">
        <v>21</v>
      </c>
      <c r="E66" s="132" t="s">
        <v>352</v>
      </c>
      <c r="F66" s="132" t="s">
        <v>353</v>
      </c>
      <c r="G66" s="132">
        <v>7</v>
      </c>
      <c r="H66" s="132" t="s">
        <v>205</v>
      </c>
      <c r="I66" s="132" t="s">
        <v>212</v>
      </c>
      <c r="J66" s="132" t="s">
        <v>212</v>
      </c>
      <c r="K66" s="132" t="s">
        <v>204</v>
      </c>
      <c r="L66" s="132" t="s">
        <v>212</v>
      </c>
      <c r="M66" s="132" t="s">
        <v>205</v>
      </c>
      <c r="N66" s="132" t="s">
        <v>212</v>
      </c>
      <c r="O66" s="132" t="s">
        <v>204</v>
      </c>
      <c r="P66" s="132" t="s">
        <v>205</v>
      </c>
      <c r="Q66" s="132" t="s">
        <v>212</v>
      </c>
      <c r="R66" s="132" t="s">
        <v>204</v>
      </c>
      <c r="S66" s="132" t="s">
        <v>212</v>
      </c>
      <c r="T66" s="132" t="s">
        <v>205</v>
      </c>
      <c r="U66" s="132" t="s">
        <v>205</v>
      </c>
      <c r="V66" s="132" t="s">
        <v>212</v>
      </c>
      <c r="W66" s="132" t="s">
        <v>212</v>
      </c>
      <c r="X66" s="132" t="s">
        <v>212</v>
      </c>
      <c r="Y66" s="132" t="s">
        <v>205</v>
      </c>
      <c r="Z66" s="132" t="s">
        <v>212</v>
      </c>
      <c r="AA66" s="132" t="s">
        <v>204</v>
      </c>
      <c r="AB66" s="132" t="s">
        <v>213</v>
      </c>
      <c r="AC66" s="132" t="s">
        <v>219</v>
      </c>
      <c r="AD66" s="132" t="s">
        <v>213</v>
      </c>
      <c r="AE66" s="132" t="s">
        <v>214</v>
      </c>
      <c r="AF66" s="132" t="s">
        <v>213</v>
      </c>
      <c r="AG66" s="132" t="s">
        <v>213</v>
      </c>
      <c r="AH66" s="132" t="s">
        <v>214</v>
      </c>
      <c r="AI66" s="132" t="s">
        <v>219</v>
      </c>
      <c r="AJ66" s="132" t="s">
        <v>213</v>
      </c>
      <c r="AK66" s="132" t="s">
        <v>219</v>
      </c>
      <c r="AL66" s="132" t="s">
        <v>214</v>
      </c>
      <c r="AM66" s="132" t="s">
        <v>214</v>
      </c>
      <c r="AN66" s="132" t="s">
        <v>219</v>
      </c>
      <c r="AO66" s="132" t="s">
        <v>213</v>
      </c>
      <c r="AP66" s="132" t="s">
        <v>213</v>
      </c>
      <c r="AQ66" s="132" t="s">
        <v>214</v>
      </c>
      <c r="AR66" s="132" t="s">
        <v>219</v>
      </c>
      <c r="AS66" s="132" t="s">
        <v>219</v>
      </c>
      <c r="AT66" s="132" t="s">
        <v>213</v>
      </c>
    </row>
    <row r="67" spans="1:46" s="13" customFormat="1" ht="22.5" customHeight="1" x14ac:dyDescent="0.3">
      <c r="A67" s="131">
        <v>46000.744980266201</v>
      </c>
      <c r="B67" s="132" t="s">
        <v>354</v>
      </c>
      <c r="C67" s="132" t="s">
        <v>201</v>
      </c>
      <c r="D67" s="132">
        <v>22</v>
      </c>
      <c r="E67" s="132" t="s">
        <v>221</v>
      </c>
      <c r="F67" s="132" t="s">
        <v>203</v>
      </c>
      <c r="G67" s="132">
        <v>7</v>
      </c>
      <c r="H67" s="132" t="s">
        <v>205</v>
      </c>
      <c r="I67" s="132" t="s">
        <v>212</v>
      </c>
      <c r="J67" s="132" t="s">
        <v>205</v>
      </c>
      <c r="K67" s="132" t="s">
        <v>212</v>
      </c>
      <c r="L67" s="132" t="s">
        <v>204</v>
      </c>
      <c r="M67" s="132" t="s">
        <v>212</v>
      </c>
      <c r="N67" s="132" t="s">
        <v>205</v>
      </c>
      <c r="O67" s="132" t="s">
        <v>212</v>
      </c>
      <c r="P67" s="132" t="s">
        <v>212</v>
      </c>
      <c r="Q67" s="132" t="s">
        <v>205</v>
      </c>
      <c r="R67" s="132" t="s">
        <v>204</v>
      </c>
      <c r="S67" s="132" t="s">
        <v>212</v>
      </c>
      <c r="T67" s="132" t="s">
        <v>205</v>
      </c>
      <c r="U67" s="132" t="s">
        <v>204</v>
      </c>
      <c r="V67" s="132" t="s">
        <v>212</v>
      </c>
      <c r="W67" s="132" t="s">
        <v>212</v>
      </c>
      <c r="X67" s="132" t="s">
        <v>212</v>
      </c>
      <c r="Y67" s="132" t="s">
        <v>205</v>
      </c>
      <c r="Z67" s="132" t="s">
        <v>212</v>
      </c>
      <c r="AA67" s="132" t="s">
        <v>204</v>
      </c>
      <c r="AB67" s="132" t="s">
        <v>213</v>
      </c>
      <c r="AC67" s="132" t="s">
        <v>214</v>
      </c>
      <c r="AD67" s="132" t="s">
        <v>213</v>
      </c>
      <c r="AE67" s="132" t="s">
        <v>219</v>
      </c>
      <c r="AF67" s="132" t="s">
        <v>215</v>
      </c>
      <c r="AG67" s="132" t="s">
        <v>214</v>
      </c>
      <c r="AH67" s="132" t="s">
        <v>213</v>
      </c>
      <c r="AI67" s="132" t="s">
        <v>213</v>
      </c>
      <c r="AJ67" s="132" t="s">
        <v>215</v>
      </c>
      <c r="AK67" s="132" t="s">
        <v>213</v>
      </c>
      <c r="AL67" s="132" t="s">
        <v>215</v>
      </c>
      <c r="AM67" s="132" t="s">
        <v>219</v>
      </c>
      <c r="AN67" s="132" t="s">
        <v>213</v>
      </c>
      <c r="AO67" s="132" t="s">
        <v>215</v>
      </c>
      <c r="AP67" s="132" t="s">
        <v>213</v>
      </c>
      <c r="AQ67" s="132" t="s">
        <v>215</v>
      </c>
      <c r="AR67" s="132" t="s">
        <v>213</v>
      </c>
      <c r="AS67" s="132" t="s">
        <v>213</v>
      </c>
      <c r="AT67" s="132" t="s">
        <v>215</v>
      </c>
    </row>
    <row r="68" spans="1:46" s="13" customFormat="1" ht="22.5" customHeight="1" x14ac:dyDescent="0.3">
      <c r="A68" s="131">
        <v>46001.797324363426</v>
      </c>
      <c r="B68" s="132" t="s">
        <v>355</v>
      </c>
      <c r="C68" s="132" t="s">
        <v>201</v>
      </c>
      <c r="D68" s="132">
        <v>21</v>
      </c>
      <c r="E68" s="132" t="s">
        <v>356</v>
      </c>
      <c r="F68" s="132" t="s">
        <v>316</v>
      </c>
      <c r="G68" s="132">
        <v>7</v>
      </c>
      <c r="H68" s="132" t="s">
        <v>212</v>
      </c>
      <c r="I68" s="132" t="s">
        <v>204</v>
      </c>
      <c r="J68" s="132" t="s">
        <v>212</v>
      </c>
      <c r="K68" s="132" t="s">
        <v>212</v>
      </c>
      <c r="L68" s="132" t="s">
        <v>204</v>
      </c>
      <c r="M68" s="132" t="s">
        <v>204</v>
      </c>
      <c r="N68" s="132" t="s">
        <v>212</v>
      </c>
      <c r="O68" s="132" t="s">
        <v>204</v>
      </c>
      <c r="P68" s="132" t="s">
        <v>212</v>
      </c>
      <c r="Q68" s="132" t="s">
        <v>204</v>
      </c>
      <c r="R68" s="132" t="s">
        <v>204</v>
      </c>
      <c r="S68" s="132" t="s">
        <v>204</v>
      </c>
      <c r="T68" s="132" t="s">
        <v>204</v>
      </c>
      <c r="U68" s="132" t="s">
        <v>212</v>
      </c>
      <c r="V68" s="132" t="s">
        <v>204</v>
      </c>
      <c r="W68" s="132" t="s">
        <v>204</v>
      </c>
      <c r="X68" s="132" t="s">
        <v>212</v>
      </c>
      <c r="Y68" s="132" t="s">
        <v>204</v>
      </c>
      <c r="Z68" s="132" t="s">
        <v>212</v>
      </c>
      <c r="AA68" s="132" t="s">
        <v>204</v>
      </c>
      <c r="AB68" s="132" t="s">
        <v>213</v>
      </c>
      <c r="AC68" s="132" t="s">
        <v>213</v>
      </c>
      <c r="AD68" s="132" t="s">
        <v>213</v>
      </c>
      <c r="AE68" s="132" t="s">
        <v>214</v>
      </c>
      <c r="AF68" s="132" t="s">
        <v>214</v>
      </c>
      <c r="AG68" s="132" t="s">
        <v>213</v>
      </c>
      <c r="AH68" s="132" t="s">
        <v>213</v>
      </c>
      <c r="AI68" s="132" t="s">
        <v>213</v>
      </c>
      <c r="AJ68" s="132" t="s">
        <v>213</v>
      </c>
      <c r="AK68" s="132" t="s">
        <v>213</v>
      </c>
      <c r="AL68" s="132" t="s">
        <v>214</v>
      </c>
      <c r="AM68" s="132" t="s">
        <v>214</v>
      </c>
      <c r="AN68" s="132" t="s">
        <v>214</v>
      </c>
      <c r="AO68" s="132" t="s">
        <v>214</v>
      </c>
      <c r="AP68" s="132" t="s">
        <v>213</v>
      </c>
      <c r="AQ68" s="132" t="s">
        <v>214</v>
      </c>
      <c r="AR68" s="132" t="s">
        <v>213</v>
      </c>
      <c r="AS68" s="132" t="s">
        <v>213</v>
      </c>
      <c r="AT68" s="132" t="s">
        <v>214</v>
      </c>
    </row>
    <row r="69" spans="1:46" s="13" customFormat="1" ht="22.5" customHeight="1" x14ac:dyDescent="0.3">
      <c r="A69" s="131">
        <v>46003.438525891208</v>
      </c>
      <c r="B69" s="132" t="s">
        <v>357</v>
      </c>
      <c r="C69" s="132" t="s">
        <v>209</v>
      </c>
      <c r="D69" s="132">
        <v>21</v>
      </c>
      <c r="E69" s="132" t="s">
        <v>358</v>
      </c>
      <c r="F69" s="132" t="s">
        <v>359</v>
      </c>
      <c r="G69" s="132">
        <v>7</v>
      </c>
      <c r="H69" s="132" t="s">
        <v>205</v>
      </c>
      <c r="I69" s="132" t="s">
        <v>212</v>
      </c>
      <c r="J69" s="132" t="s">
        <v>204</v>
      </c>
      <c r="K69" s="132" t="s">
        <v>212</v>
      </c>
      <c r="L69" s="132" t="s">
        <v>212</v>
      </c>
      <c r="M69" s="132" t="s">
        <v>212</v>
      </c>
      <c r="N69" s="132" t="s">
        <v>212</v>
      </c>
      <c r="O69" s="132" t="s">
        <v>204</v>
      </c>
      <c r="P69" s="132" t="s">
        <v>205</v>
      </c>
      <c r="Q69" s="132" t="s">
        <v>205</v>
      </c>
      <c r="R69" s="132" t="s">
        <v>212</v>
      </c>
      <c r="S69" s="132" t="s">
        <v>212</v>
      </c>
      <c r="T69" s="132" t="s">
        <v>205</v>
      </c>
      <c r="U69" s="132" t="s">
        <v>206</v>
      </c>
      <c r="V69" s="132" t="s">
        <v>212</v>
      </c>
      <c r="W69" s="132" t="s">
        <v>212</v>
      </c>
      <c r="X69" s="132" t="s">
        <v>212</v>
      </c>
      <c r="Y69" s="132" t="s">
        <v>212</v>
      </c>
      <c r="Z69" s="132" t="s">
        <v>205</v>
      </c>
      <c r="AA69" s="132" t="s">
        <v>212</v>
      </c>
      <c r="AB69" s="132" t="s">
        <v>219</v>
      </c>
      <c r="AC69" s="132" t="s">
        <v>219</v>
      </c>
      <c r="AD69" s="132" t="s">
        <v>213</v>
      </c>
      <c r="AE69" s="132" t="s">
        <v>213</v>
      </c>
      <c r="AF69" s="132" t="s">
        <v>213</v>
      </c>
      <c r="AG69" s="132" t="s">
        <v>213</v>
      </c>
      <c r="AH69" s="132" t="s">
        <v>213</v>
      </c>
      <c r="AI69" s="132" t="s">
        <v>214</v>
      </c>
      <c r="AJ69" s="132" t="s">
        <v>213</v>
      </c>
      <c r="AK69" s="132" t="s">
        <v>213</v>
      </c>
      <c r="AL69" s="132" t="s">
        <v>219</v>
      </c>
      <c r="AM69" s="132" t="s">
        <v>219</v>
      </c>
      <c r="AN69" s="132" t="s">
        <v>214</v>
      </c>
      <c r="AO69" s="132" t="s">
        <v>213</v>
      </c>
      <c r="AP69" s="132" t="s">
        <v>213</v>
      </c>
      <c r="AQ69" s="132" t="s">
        <v>213</v>
      </c>
      <c r="AR69" s="132" t="s">
        <v>219</v>
      </c>
      <c r="AS69" s="132" t="s">
        <v>213</v>
      </c>
      <c r="AT69" s="132" t="s">
        <v>213</v>
      </c>
    </row>
    <row r="70" spans="1:46" s="13" customFormat="1" ht="22.5" customHeight="1" x14ac:dyDescent="0.3">
      <c r="A70" s="131">
        <v>46006.451820138886</v>
      </c>
      <c r="B70" s="132" t="s">
        <v>360</v>
      </c>
      <c r="C70" s="132" t="s">
        <v>209</v>
      </c>
      <c r="D70" s="132">
        <v>20</v>
      </c>
      <c r="E70" s="132" t="s">
        <v>223</v>
      </c>
      <c r="F70" s="132" t="s">
        <v>224</v>
      </c>
      <c r="G70" s="132">
        <v>5</v>
      </c>
      <c r="H70" s="132" t="s">
        <v>204</v>
      </c>
      <c r="I70" s="132" t="s">
        <v>204</v>
      </c>
      <c r="J70" s="132" t="s">
        <v>212</v>
      </c>
      <c r="K70" s="132" t="s">
        <v>204</v>
      </c>
      <c r="L70" s="132" t="s">
        <v>212</v>
      </c>
      <c r="M70" s="132" t="s">
        <v>212</v>
      </c>
      <c r="N70" s="132" t="s">
        <v>212</v>
      </c>
      <c r="O70" s="132" t="s">
        <v>204</v>
      </c>
      <c r="P70" s="132" t="s">
        <v>204</v>
      </c>
      <c r="Q70" s="132" t="s">
        <v>212</v>
      </c>
      <c r="R70" s="132" t="s">
        <v>204</v>
      </c>
      <c r="S70" s="132" t="s">
        <v>204</v>
      </c>
      <c r="T70" s="132" t="s">
        <v>204</v>
      </c>
      <c r="U70" s="132" t="s">
        <v>205</v>
      </c>
      <c r="V70" s="132" t="s">
        <v>212</v>
      </c>
      <c r="W70" s="132" t="s">
        <v>212</v>
      </c>
      <c r="X70" s="132" t="s">
        <v>204</v>
      </c>
      <c r="Y70" s="132" t="s">
        <v>204</v>
      </c>
      <c r="Z70" s="132" t="s">
        <v>204</v>
      </c>
      <c r="AA70" s="132" t="s">
        <v>212</v>
      </c>
      <c r="AB70" s="132" t="s">
        <v>214</v>
      </c>
      <c r="AC70" s="132" t="s">
        <v>214</v>
      </c>
      <c r="AD70" s="132" t="s">
        <v>214</v>
      </c>
      <c r="AE70" s="132" t="s">
        <v>215</v>
      </c>
      <c r="AF70" s="132" t="s">
        <v>214</v>
      </c>
      <c r="AG70" s="132" t="s">
        <v>214</v>
      </c>
      <c r="AH70" s="132" t="s">
        <v>214</v>
      </c>
      <c r="AI70" s="132" t="s">
        <v>213</v>
      </c>
      <c r="AJ70" s="132" t="s">
        <v>213</v>
      </c>
      <c r="AK70" s="132" t="s">
        <v>214</v>
      </c>
      <c r="AL70" s="132" t="s">
        <v>214</v>
      </c>
      <c r="AM70" s="132" t="s">
        <v>214</v>
      </c>
      <c r="AN70" s="132" t="s">
        <v>214</v>
      </c>
      <c r="AO70" s="132" t="s">
        <v>214</v>
      </c>
      <c r="AP70" s="132" t="s">
        <v>213</v>
      </c>
      <c r="AQ70" s="132" t="s">
        <v>214</v>
      </c>
      <c r="AR70" s="132" t="s">
        <v>214</v>
      </c>
      <c r="AS70" s="132" t="s">
        <v>214</v>
      </c>
      <c r="AT70" s="132" t="s">
        <v>214</v>
      </c>
    </row>
    <row r="71" spans="1:46" s="13" customFormat="1" ht="22.5" customHeight="1" x14ac:dyDescent="0.3">
      <c r="A71" s="131">
        <v>46006.455921168978</v>
      </c>
      <c r="B71" s="132" t="s">
        <v>361</v>
      </c>
      <c r="C71" s="132" t="s">
        <v>201</v>
      </c>
      <c r="D71" s="132">
        <v>20</v>
      </c>
      <c r="E71" s="132" t="s">
        <v>223</v>
      </c>
      <c r="F71" s="132" t="s">
        <v>224</v>
      </c>
      <c r="G71" s="132">
        <v>5</v>
      </c>
      <c r="H71" s="132" t="s">
        <v>205</v>
      </c>
      <c r="I71" s="132" t="s">
        <v>205</v>
      </c>
      <c r="J71" s="132" t="s">
        <v>212</v>
      </c>
      <c r="K71" s="132" t="s">
        <v>212</v>
      </c>
      <c r="L71" s="132" t="s">
        <v>205</v>
      </c>
      <c r="M71" s="132" t="s">
        <v>212</v>
      </c>
      <c r="N71" s="132" t="s">
        <v>212</v>
      </c>
      <c r="O71" s="132" t="s">
        <v>212</v>
      </c>
      <c r="P71" s="132" t="s">
        <v>205</v>
      </c>
      <c r="Q71" s="132" t="s">
        <v>205</v>
      </c>
      <c r="R71" s="132" t="s">
        <v>212</v>
      </c>
      <c r="S71" s="132" t="s">
        <v>212</v>
      </c>
      <c r="T71" s="132" t="s">
        <v>212</v>
      </c>
      <c r="U71" s="132" t="s">
        <v>212</v>
      </c>
      <c r="V71" s="132" t="s">
        <v>212</v>
      </c>
      <c r="W71" s="132" t="s">
        <v>212</v>
      </c>
      <c r="X71" s="132" t="s">
        <v>212</v>
      </c>
      <c r="Y71" s="132" t="s">
        <v>212</v>
      </c>
      <c r="Z71" s="132" t="s">
        <v>205</v>
      </c>
      <c r="AA71" s="132" t="s">
        <v>212</v>
      </c>
      <c r="AB71" s="132" t="s">
        <v>213</v>
      </c>
      <c r="AC71" s="132" t="s">
        <v>213</v>
      </c>
      <c r="AD71" s="132" t="s">
        <v>214</v>
      </c>
      <c r="AE71" s="132" t="s">
        <v>219</v>
      </c>
      <c r="AF71" s="132" t="s">
        <v>213</v>
      </c>
      <c r="AG71" s="132" t="s">
        <v>213</v>
      </c>
      <c r="AH71" s="132" t="s">
        <v>219</v>
      </c>
      <c r="AI71" s="132" t="s">
        <v>213</v>
      </c>
      <c r="AJ71" s="132" t="s">
        <v>219</v>
      </c>
      <c r="AK71" s="132" t="s">
        <v>213</v>
      </c>
      <c r="AL71" s="132" t="s">
        <v>214</v>
      </c>
      <c r="AM71" s="132" t="s">
        <v>219</v>
      </c>
      <c r="AN71" s="132" t="s">
        <v>213</v>
      </c>
      <c r="AO71" s="132" t="s">
        <v>213</v>
      </c>
      <c r="AP71" s="132" t="s">
        <v>213</v>
      </c>
      <c r="AQ71" s="132" t="s">
        <v>214</v>
      </c>
      <c r="AR71" s="132" t="s">
        <v>219</v>
      </c>
      <c r="AS71" s="132" t="s">
        <v>213</v>
      </c>
      <c r="AT71" s="132" t="s">
        <v>213</v>
      </c>
    </row>
    <row r="72" spans="1:46" s="13" customFormat="1" ht="22.5" customHeight="1" x14ac:dyDescent="0.3">
      <c r="A72" s="131">
        <v>46006.457898460649</v>
      </c>
      <c r="B72" s="132" t="s">
        <v>362</v>
      </c>
      <c r="C72" s="132" t="s">
        <v>209</v>
      </c>
      <c r="D72" s="132">
        <v>21</v>
      </c>
      <c r="E72" s="132" t="s">
        <v>343</v>
      </c>
      <c r="F72" s="132" t="s">
        <v>363</v>
      </c>
      <c r="G72" s="132">
        <v>7</v>
      </c>
      <c r="H72" s="132" t="s">
        <v>206</v>
      </c>
      <c r="I72" s="132" t="s">
        <v>206</v>
      </c>
      <c r="J72" s="132" t="s">
        <v>206</v>
      </c>
      <c r="K72" s="132" t="s">
        <v>206</v>
      </c>
      <c r="L72" s="132" t="s">
        <v>206</v>
      </c>
      <c r="M72" s="132" t="s">
        <v>206</v>
      </c>
      <c r="N72" s="132" t="s">
        <v>206</v>
      </c>
      <c r="O72" s="132" t="s">
        <v>206</v>
      </c>
      <c r="P72" s="132" t="s">
        <v>204</v>
      </c>
      <c r="Q72" s="132" t="s">
        <v>204</v>
      </c>
      <c r="R72" s="132" t="s">
        <v>204</v>
      </c>
      <c r="S72" s="132" t="s">
        <v>204</v>
      </c>
      <c r="T72" s="132" t="s">
        <v>204</v>
      </c>
      <c r="U72" s="132" t="s">
        <v>204</v>
      </c>
      <c r="V72" s="132" t="s">
        <v>204</v>
      </c>
      <c r="W72" s="132" t="s">
        <v>204</v>
      </c>
      <c r="X72" s="132" t="s">
        <v>204</v>
      </c>
      <c r="Y72" s="132" t="s">
        <v>204</v>
      </c>
      <c r="Z72" s="132" t="s">
        <v>204</v>
      </c>
      <c r="AA72" s="132" t="s">
        <v>204</v>
      </c>
      <c r="AB72" s="132" t="s">
        <v>219</v>
      </c>
      <c r="AC72" s="132" t="s">
        <v>219</v>
      </c>
      <c r="AD72" s="132" t="s">
        <v>219</v>
      </c>
      <c r="AE72" s="132" t="s">
        <v>219</v>
      </c>
      <c r="AF72" s="132" t="s">
        <v>219</v>
      </c>
      <c r="AG72" s="132" t="s">
        <v>219</v>
      </c>
      <c r="AH72" s="132" t="s">
        <v>219</v>
      </c>
      <c r="AI72" s="132" t="s">
        <v>219</v>
      </c>
      <c r="AJ72" s="132" t="s">
        <v>219</v>
      </c>
      <c r="AK72" s="132" t="s">
        <v>219</v>
      </c>
      <c r="AL72" s="132" t="s">
        <v>219</v>
      </c>
      <c r="AM72" s="132" t="s">
        <v>219</v>
      </c>
      <c r="AN72" s="132" t="s">
        <v>219</v>
      </c>
      <c r="AO72" s="132" t="s">
        <v>219</v>
      </c>
      <c r="AP72" s="132" t="s">
        <v>219</v>
      </c>
      <c r="AQ72" s="132" t="s">
        <v>219</v>
      </c>
      <c r="AR72" s="132" t="s">
        <v>219</v>
      </c>
      <c r="AS72" s="132" t="s">
        <v>219</v>
      </c>
      <c r="AT72" s="132" t="s">
        <v>219</v>
      </c>
    </row>
    <row r="73" spans="1:46" s="13" customFormat="1" ht="22.5" customHeight="1" x14ac:dyDescent="0.3">
      <c r="A73" s="131">
        <v>46006.459483460647</v>
      </c>
      <c r="B73" s="132" t="s">
        <v>364</v>
      </c>
      <c r="C73" s="132" t="s">
        <v>209</v>
      </c>
      <c r="D73" s="132">
        <v>19</v>
      </c>
      <c r="E73" s="132" t="s">
        <v>218</v>
      </c>
      <c r="F73" s="132" t="s">
        <v>224</v>
      </c>
      <c r="G73" s="132">
        <v>5</v>
      </c>
      <c r="H73" s="132" t="s">
        <v>204</v>
      </c>
      <c r="I73" s="132" t="s">
        <v>204</v>
      </c>
      <c r="J73" s="132" t="s">
        <v>212</v>
      </c>
      <c r="K73" s="132" t="s">
        <v>206</v>
      </c>
      <c r="L73" s="132" t="s">
        <v>204</v>
      </c>
      <c r="M73" s="132" t="s">
        <v>204</v>
      </c>
      <c r="N73" s="132" t="s">
        <v>205</v>
      </c>
      <c r="O73" s="132" t="s">
        <v>204</v>
      </c>
      <c r="P73" s="132" t="s">
        <v>204</v>
      </c>
      <c r="Q73" s="132" t="s">
        <v>204</v>
      </c>
      <c r="R73" s="132" t="s">
        <v>212</v>
      </c>
      <c r="S73" s="132" t="s">
        <v>204</v>
      </c>
      <c r="T73" s="132" t="s">
        <v>204</v>
      </c>
      <c r="U73" s="132" t="s">
        <v>204</v>
      </c>
      <c r="V73" s="132" t="s">
        <v>212</v>
      </c>
      <c r="W73" s="132" t="s">
        <v>204</v>
      </c>
      <c r="X73" s="132" t="s">
        <v>204</v>
      </c>
      <c r="Y73" s="132" t="s">
        <v>204</v>
      </c>
      <c r="Z73" s="132" t="s">
        <v>204</v>
      </c>
      <c r="AA73" s="132" t="s">
        <v>206</v>
      </c>
      <c r="AB73" s="132" t="s">
        <v>213</v>
      </c>
      <c r="AC73" s="132" t="s">
        <v>213</v>
      </c>
      <c r="AD73" s="132" t="s">
        <v>219</v>
      </c>
      <c r="AE73" s="132" t="s">
        <v>207</v>
      </c>
      <c r="AF73" s="132" t="s">
        <v>207</v>
      </c>
      <c r="AG73" s="132" t="s">
        <v>207</v>
      </c>
      <c r="AH73" s="132" t="s">
        <v>214</v>
      </c>
      <c r="AI73" s="132" t="s">
        <v>215</v>
      </c>
      <c r="AJ73" s="132" t="s">
        <v>207</v>
      </c>
      <c r="AK73" s="132" t="s">
        <v>207</v>
      </c>
      <c r="AL73" s="132" t="s">
        <v>213</v>
      </c>
      <c r="AM73" s="132" t="s">
        <v>215</v>
      </c>
      <c r="AN73" s="132" t="s">
        <v>213</v>
      </c>
      <c r="AO73" s="132" t="s">
        <v>213</v>
      </c>
      <c r="AP73" s="132" t="s">
        <v>214</v>
      </c>
      <c r="AQ73" s="132" t="s">
        <v>215</v>
      </c>
      <c r="AR73" s="132" t="s">
        <v>213</v>
      </c>
      <c r="AS73" s="132" t="s">
        <v>214</v>
      </c>
      <c r="AT73" s="132" t="s">
        <v>214</v>
      </c>
    </row>
    <row r="74" spans="1:46" s="13" customFormat="1" ht="22.5" customHeight="1" x14ac:dyDescent="0.3">
      <c r="A74" s="131">
        <v>46006.464016342594</v>
      </c>
      <c r="B74" s="132" t="s">
        <v>365</v>
      </c>
      <c r="C74" s="132" t="s">
        <v>209</v>
      </c>
      <c r="D74" s="132">
        <v>20</v>
      </c>
      <c r="E74" s="132" t="s">
        <v>246</v>
      </c>
      <c r="F74" s="132" t="s">
        <v>211</v>
      </c>
      <c r="G74" s="132">
        <v>5</v>
      </c>
      <c r="H74" s="132" t="s">
        <v>205</v>
      </c>
      <c r="I74" s="132" t="s">
        <v>205</v>
      </c>
      <c r="J74" s="132" t="s">
        <v>212</v>
      </c>
      <c r="K74" s="132" t="s">
        <v>212</v>
      </c>
      <c r="L74" s="132" t="s">
        <v>212</v>
      </c>
      <c r="M74" s="132" t="s">
        <v>212</v>
      </c>
      <c r="N74" s="132" t="s">
        <v>212</v>
      </c>
      <c r="O74" s="132" t="s">
        <v>205</v>
      </c>
      <c r="P74" s="132" t="s">
        <v>205</v>
      </c>
      <c r="Q74" s="132" t="s">
        <v>205</v>
      </c>
      <c r="R74" s="132" t="s">
        <v>212</v>
      </c>
      <c r="S74" s="132" t="s">
        <v>212</v>
      </c>
      <c r="T74" s="132" t="s">
        <v>212</v>
      </c>
      <c r="U74" s="132" t="s">
        <v>205</v>
      </c>
      <c r="V74" s="132" t="s">
        <v>212</v>
      </c>
      <c r="W74" s="132" t="s">
        <v>212</v>
      </c>
      <c r="X74" s="132" t="s">
        <v>205</v>
      </c>
      <c r="Y74" s="132" t="s">
        <v>212</v>
      </c>
      <c r="Z74" s="132" t="s">
        <v>212</v>
      </c>
      <c r="AA74" s="132" t="s">
        <v>205</v>
      </c>
      <c r="AB74" s="132" t="s">
        <v>219</v>
      </c>
      <c r="AC74" s="132" t="s">
        <v>213</v>
      </c>
      <c r="AD74" s="132" t="s">
        <v>214</v>
      </c>
      <c r="AE74" s="132" t="s">
        <v>214</v>
      </c>
      <c r="AF74" s="132" t="s">
        <v>213</v>
      </c>
      <c r="AG74" s="132" t="s">
        <v>219</v>
      </c>
      <c r="AH74" s="132" t="s">
        <v>219</v>
      </c>
      <c r="AI74" s="132" t="s">
        <v>219</v>
      </c>
      <c r="AJ74" s="132" t="s">
        <v>219</v>
      </c>
      <c r="AK74" s="132" t="s">
        <v>214</v>
      </c>
      <c r="AL74" s="132" t="s">
        <v>213</v>
      </c>
      <c r="AM74" s="132" t="s">
        <v>213</v>
      </c>
      <c r="AN74" s="132" t="s">
        <v>219</v>
      </c>
      <c r="AO74" s="132" t="s">
        <v>213</v>
      </c>
      <c r="AP74" s="132" t="s">
        <v>219</v>
      </c>
      <c r="AQ74" s="132" t="s">
        <v>215</v>
      </c>
      <c r="AR74" s="132" t="s">
        <v>219</v>
      </c>
      <c r="AS74" s="132" t="s">
        <v>219</v>
      </c>
      <c r="AT74" s="132" t="s">
        <v>219</v>
      </c>
    </row>
    <row r="75" spans="1:46" s="13" customFormat="1" ht="22.5" customHeight="1" x14ac:dyDescent="0.3">
      <c r="A75" s="131">
        <v>46006.464556921295</v>
      </c>
      <c r="B75" s="132" t="s">
        <v>366</v>
      </c>
      <c r="C75" s="132" t="s">
        <v>201</v>
      </c>
      <c r="D75" s="132">
        <v>28</v>
      </c>
      <c r="E75" s="132" t="s">
        <v>343</v>
      </c>
      <c r="F75" s="132" t="s">
        <v>363</v>
      </c>
      <c r="G75" s="132">
        <v>7</v>
      </c>
      <c r="H75" s="132" t="s">
        <v>205</v>
      </c>
      <c r="I75" s="132" t="s">
        <v>205</v>
      </c>
      <c r="J75" s="132" t="s">
        <v>204</v>
      </c>
      <c r="K75" s="132" t="s">
        <v>205</v>
      </c>
      <c r="L75" s="132" t="s">
        <v>212</v>
      </c>
      <c r="M75" s="132" t="s">
        <v>212</v>
      </c>
      <c r="N75" s="132" t="s">
        <v>212</v>
      </c>
      <c r="O75" s="132" t="s">
        <v>204</v>
      </c>
      <c r="P75" s="132" t="s">
        <v>205</v>
      </c>
      <c r="Q75" s="132" t="s">
        <v>205</v>
      </c>
      <c r="R75" s="132" t="s">
        <v>212</v>
      </c>
      <c r="S75" s="132" t="s">
        <v>204</v>
      </c>
      <c r="T75" s="132" t="s">
        <v>212</v>
      </c>
      <c r="U75" s="132" t="s">
        <v>212</v>
      </c>
      <c r="V75" s="132" t="s">
        <v>204</v>
      </c>
      <c r="W75" s="132" t="s">
        <v>204</v>
      </c>
      <c r="X75" s="132" t="s">
        <v>212</v>
      </c>
      <c r="Y75" s="132" t="s">
        <v>204</v>
      </c>
      <c r="Z75" s="132" t="s">
        <v>212</v>
      </c>
      <c r="AA75" s="132" t="s">
        <v>212</v>
      </c>
      <c r="AB75" s="132" t="s">
        <v>214</v>
      </c>
      <c r="AC75" s="132" t="s">
        <v>215</v>
      </c>
      <c r="AD75" s="132" t="s">
        <v>214</v>
      </c>
      <c r="AE75" s="132" t="s">
        <v>215</v>
      </c>
      <c r="AF75" s="132" t="s">
        <v>215</v>
      </c>
      <c r="AG75" s="132" t="s">
        <v>214</v>
      </c>
      <c r="AH75" s="132" t="s">
        <v>214</v>
      </c>
      <c r="AI75" s="132" t="s">
        <v>215</v>
      </c>
      <c r="AJ75" s="132" t="s">
        <v>214</v>
      </c>
      <c r="AK75" s="132" t="s">
        <v>214</v>
      </c>
      <c r="AL75" s="132" t="s">
        <v>214</v>
      </c>
      <c r="AM75" s="132" t="s">
        <v>213</v>
      </c>
      <c r="AN75" s="132" t="s">
        <v>215</v>
      </c>
      <c r="AO75" s="132" t="s">
        <v>214</v>
      </c>
      <c r="AP75" s="132" t="s">
        <v>214</v>
      </c>
      <c r="AQ75" s="132" t="s">
        <v>215</v>
      </c>
      <c r="AR75" s="132" t="s">
        <v>214</v>
      </c>
      <c r="AS75" s="132" t="s">
        <v>214</v>
      </c>
      <c r="AT75" s="132" t="s">
        <v>214</v>
      </c>
    </row>
    <row r="76" spans="1:46" s="13" customFormat="1" ht="22.5" customHeight="1" x14ac:dyDescent="0.3">
      <c r="A76" s="131">
        <v>46006.46656616898</v>
      </c>
      <c r="B76" s="132" t="s">
        <v>367</v>
      </c>
      <c r="C76" s="132" t="s">
        <v>201</v>
      </c>
      <c r="D76" s="132">
        <v>40</v>
      </c>
      <c r="E76" s="132" t="s">
        <v>368</v>
      </c>
      <c r="F76" s="132" t="s">
        <v>369</v>
      </c>
      <c r="G76" s="132">
        <v>7</v>
      </c>
      <c r="H76" s="132" t="s">
        <v>204</v>
      </c>
      <c r="I76" s="132" t="s">
        <v>204</v>
      </c>
      <c r="J76" s="132" t="s">
        <v>204</v>
      </c>
      <c r="K76" s="132" t="s">
        <v>204</v>
      </c>
      <c r="L76" s="132" t="s">
        <v>204</v>
      </c>
      <c r="M76" s="132" t="s">
        <v>204</v>
      </c>
      <c r="N76" s="132" t="s">
        <v>204</v>
      </c>
      <c r="O76" s="132" t="s">
        <v>204</v>
      </c>
      <c r="P76" s="132" t="s">
        <v>204</v>
      </c>
      <c r="Q76" s="132" t="s">
        <v>204</v>
      </c>
      <c r="R76" s="132" t="s">
        <v>204</v>
      </c>
      <c r="S76" s="132" t="s">
        <v>204</v>
      </c>
      <c r="T76" s="132" t="s">
        <v>204</v>
      </c>
      <c r="U76" s="132" t="s">
        <v>204</v>
      </c>
      <c r="V76" s="132" t="s">
        <v>204</v>
      </c>
      <c r="W76" s="132" t="s">
        <v>204</v>
      </c>
      <c r="X76" s="132" t="s">
        <v>204</v>
      </c>
      <c r="Y76" s="132" t="s">
        <v>204</v>
      </c>
      <c r="Z76" s="132" t="s">
        <v>204</v>
      </c>
      <c r="AA76" s="132" t="s">
        <v>204</v>
      </c>
      <c r="AB76" s="132" t="s">
        <v>219</v>
      </c>
      <c r="AC76" s="132" t="s">
        <v>219</v>
      </c>
      <c r="AD76" s="132" t="s">
        <v>219</v>
      </c>
      <c r="AE76" s="132" t="s">
        <v>219</v>
      </c>
      <c r="AF76" s="132" t="s">
        <v>219</v>
      </c>
      <c r="AG76" s="132" t="s">
        <v>219</v>
      </c>
      <c r="AH76" s="132" t="s">
        <v>219</v>
      </c>
      <c r="AI76" s="132" t="s">
        <v>219</v>
      </c>
      <c r="AJ76" s="132" t="s">
        <v>219</v>
      </c>
      <c r="AK76" s="132" t="s">
        <v>219</v>
      </c>
      <c r="AL76" s="132" t="s">
        <v>219</v>
      </c>
      <c r="AM76" s="132" t="s">
        <v>219</v>
      </c>
      <c r="AN76" s="132" t="s">
        <v>219</v>
      </c>
      <c r="AO76" s="132" t="s">
        <v>219</v>
      </c>
      <c r="AP76" s="132" t="s">
        <v>219</v>
      </c>
      <c r="AQ76" s="132" t="s">
        <v>219</v>
      </c>
      <c r="AR76" s="132" t="s">
        <v>219</v>
      </c>
      <c r="AS76" s="132" t="s">
        <v>219</v>
      </c>
      <c r="AT76" s="132" t="s">
        <v>219</v>
      </c>
    </row>
    <row r="77" spans="1:46" s="13" customFormat="1" ht="22.5" customHeight="1" x14ac:dyDescent="0.3">
      <c r="A77" s="131">
        <v>46006.469172951387</v>
      </c>
      <c r="B77" s="132" t="s">
        <v>370</v>
      </c>
      <c r="C77" s="132" t="s">
        <v>201</v>
      </c>
      <c r="D77" s="132">
        <v>20</v>
      </c>
      <c r="E77" s="132" t="s">
        <v>371</v>
      </c>
      <c r="F77" s="132" t="s">
        <v>372</v>
      </c>
      <c r="G77" s="132">
        <v>7</v>
      </c>
      <c r="H77" s="132" t="s">
        <v>205</v>
      </c>
      <c r="I77" s="132" t="s">
        <v>212</v>
      </c>
      <c r="J77" s="132" t="s">
        <v>204</v>
      </c>
      <c r="K77" s="132" t="s">
        <v>204</v>
      </c>
      <c r="L77" s="132" t="s">
        <v>212</v>
      </c>
      <c r="M77" s="132" t="s">
        <v>204</v>
      </c>
      <c r="N77" s="132" t="s">
        <v>212</v>
      </c>
      <c r="O77" s="132" t="s">
        <v>212</v>
      </c>
      <c r="P77" s="132" t="s">
        <v>212</v>
      </c>
      <c r="Q77" s="132" t="s">
        <v>212</v>
      </c>
      <c r="R77" s="132" t="s">
        <v>212</v>
      </c>
      <c r="S77" s="132" t="s">
        <v>212</v>
      </c>
      <c r="T77" s="132" t="s">
        <v>204</v>
      </c>
      <c r="U77" s="132" t="s">
        <v>205</v>
      </c>
      <c r="V77" s="132" t="s">
        <v>204</v>
      </c>
      <c r="W77" s="132" t="s">
        <v>212</v>
      </c>
      <c r="X77" s="132" t="s">
        <v>212</v>
      </c>
      <c r="Y77" s="132" t="s">
        <v>212</v>
      </c>
      <c r="Z77" s="132" t="s">
        <v>205</v>
      </c>
      <c r="AA77" s="132" t="s">
        <v>212</v>
      </c>
      <c r="AB77" s="132" t="s">
        <v>214</v>
      </c>
      <c r="AC77" s="132" t="s">
        <v>214</v>
      </c>
      <c r="AD77" s="132" t="s">
        <v>215</v>
      </c>
      <c r="AE77" s="132" t="s">
        <v>207</v>
      </c>
      <c r="AF77" s="132" t="s">
        <v>214</v>
      </c>
      <c r="AG77" s="132" t="s">
        <v>213</v>
      </c>
      <c r="AH77" s="132" t="s">
        <v>214</v>
      </c>
      <c r="AI77" s="132" t="s">
        <v>213</v>
      </c>
      <c r="AJ77" s="132" t="s">
        <v>214</v>
      </c>
      <c r="AK77" s="132" t="s">
        <v>215</v>
      </c>
      <c r="AL77" s="132" t="s">
        <v>215</v>
      </c>
      <c r="AM77" s="132" t="s">
        <v>215</v>
      </c>
      <c r="AN77" s="132" t="s">
        <v>207</v>
      </c>
      <c r="AO77" s="132" t="s">
        <v>214</v>
      </c>
      <c r="AP77" s="132" t="s">
        <v>215</v>
      </c>
      <c r="AQ77" s="132" t="s">
        <v>215</v>
      </c>
      <c r="AR77" s="132" t="s">
        <v>214</v>
      </c>
      <c r="AS77" s="132" t="s">
        <v>214</v>
      </c>
      <c r="AT77" s="132" t="s">
        <v>213</v>
      </c>
    </row>
    <row r="78" spans="1:46" s="13" customFormat="1" ht="22.5" customHeight="1" x14ac:dyDescent="0.3">
      <c r="A78" s="131">
        <v>46006.470614398146</v>
      </c>
      <c r="B78" s="132" t="s">
        <v>373</v>
      </c>
      <c r="C78" s="132" t="s">
        <v>201</v>
      </c>
      <c r="D78" s="132">
        <v>22</v>
      </c>
      <c r="E78" s="132" t="s">
        <v>374</v>
      </c>
      <c r="F78" s="132" t="s">
        <v>375</v>
      </c>
      <c r="G78" s="132">
        <v>7</v>
      </c>
      <c r="H78" s="132" t="s">
        <v>212</v>
      </c>
      <c r="I78" s="132" t="s">
        <v>212</v>
      </c>
      <c r="J78" s="132" t="s">
        <v>212</v>
      </c>
      <c r="K78" s="132" t="s">
        <v>212</v>
      </c>
      <c r="L78" s="132" t="s">
        <v>212</v>
      </c>
      <c r="M78" s="132" t="s">
        <v>212</v>
      </c>
      <c r="N78" s="132" t="s">
        <v>212</v>
      </c>
      <c r="O78" s="132" t="s">
        <v>212</v>
      </c>
      <c r="P78" s="132" t="s">
        <v>212</v>
      </c>
      <c r="Q78" s="132" t="s">
        <v>212</v>
      </c>
      <c r="R78" s="132" t="s">
        <v>212</v>
      </c>
      <c r="S78" s="132" t="s">
        <v>212</v>
      </c>
      <c r="T78" s="132" t="s">
        <v>212</v>
      </c>
      <c r="U78" s="132" t="s">
        <v>212</v>
      </c>
      <c r="V78" s="132" t="s">
        <v>212</v>
      </c>
      <c r="W78" s="132" t="s">
        <v>212</v>
      </c>
      <c r="X78" s="132" t="s">
        <v>212</v>
      </c>
      <c r="Y78" s="132" t="s">
        <v>212</v>
      </c>
      <c r="Z78" s="132" t="s">
        <v>212</v>
      </c>
      <c r="AA78" s="132" t="s">
        <v>212</v>
      </c>
      <c r="AB78" s="132" t="s">
        <v>219</v>
      </c>
      <c r="AC78" s="132" t="s">
        <v>214</v>
      </c>
      <c r="AD78" s="132" t="s">
        <v>215</v>
      </c>
      <c r="AE78" s="132" t="s">
        <v>219</v>
      </c>
      <c r="AF78" s="132" t="s">
        <v>219</v>
      </c>
      <c r="AG78" s="132" t="s">
        <v>215</v>
      </c>
      <c r="AH78" s="132" t="s">
        <v>219</v>
      </c>
      <c r="AI78" s="132" t="s">
        <v>214</v>
      </c>
      <c r="AJ78" s="132" t="s">
        <v>219</v>
      </c>
      <c r="AK78" s="132" t="s">
        <v>214</v>
      </c>
      <c r="AL78" s="132" t="s">
        <v>215</v>
      </c>
      <c r="AM78" s="132" t="s">
        <v>215</v>
      </c>
      <c r="AN78" s="132" t="s">
        <v>215</v>
      </c>
      <c r="AO78" s="132" t="s">
        <v>215</v>
      </c>
      <c r="AP78" s="132" t="s">
        <v>215</v>
      </c>
      <c r="AQ78" s="132" t="s">
        <v>215</v>
      </c>
      <c r="AR78" s="132" t="s">
        <v>215</v>
      </c>
      <c r="AS78" s="132" t="s">
        <v>215</v>
      </c>
      <c r="AT78" s="132" t="s">
        <v>215</v>
      </c>
    </row>
    <row r="79" spans="1:46" s="13" customFormat="1" ht="22.5" customHeight="1" x14ac:dyDescent="0.3">
      <c r="A79" s="131">
        <v>46006.474615393519</v>
      </c>
      <c r="B79" s="132" t="s">
        <v>376</v>
      </c>
      <c r="C79" s="132" t="s">
        <v>201</v>
      </c>
      <c r="D79" s="132">
        <v>21</v>
      </c>
      <c r="E79" s="132" t="s">
        <v>377</v>
      </c>
      <c r="F79" s="132" t="s">
        <v>378</v>
      </c>
      <c r="G79" s="132">
        <v>7</v>
      </c>
      <c r="H79" s="132" t="s">
        <v>205</v>
      </c>
      <c r="I79" s="132" t="s">
        <v>205</v>
      </c>
      <c r="J79" s="132" t="s">
        <v>204</v>
      </c>
      <c r="K79" s="132" t="s">
        <v>204</v>
      </c>
      <c r="L79" s="132" t="s">
        <v>212</v>
      </c>
      <c r="M79" s="132" t="s">
        <v>205</v>
      </c>
      <c r="N79" s="132" t="s">
        <v>212</v>
      </c>
      <c r="O79" s="132" t="s">
        <v>204</v>
      </c>
      <c r="P79" s="132" t="s">
        <v>205</v>
      </c>
      <c r="Q79" s="132" t="s">
        <v>205</v>
      </c>
      <c r="R79" s="132" t="s">
        <v>212</v>
      </c>
      <c r="S79" s="132" t="s">
        <v>212</v>
      </c>
      <c r="T79" s="132" t="s">
        <v>205</v>
      </c>
      <c r="U79" s="132" t="s">
        <v>205</v>
      </c>
      <c r="V79" s="132" t="s">
        <v>212</v>
      </c>
      <c r="W79" s="132" t="s">
        <v>212</v>
      </c>
      <c r="X79" s="132" t="s">
        <v>205</v>
      </c>
      <c r="Y79" s="132" t="s">
        <v>205</v>
      </c>
      <c r="Z79" s="132" t="s">
        <v>205</v>
      </c>
      <c r="AA79" s="132" t="s">
        <v>212</v>
      </c>
      <c r="AB79" s="132" t="s">
        <v>213</v>
      </c>
      <c r="AC79" s="132" t="s">
        <v>219</v>
      </c>
      <c r="AD79" s="132" t="s">
        <v>219</v>
      </c>
      <c r="AE79" s="132" t="s">
        <v>213</v>
      </c>
      <c r="AF79" s="132" t="s">
        <v>219</v>
      </c>
      <c r="AG79" s="132" t="s">
        <v>219</v>
      </c>
      <c r="AH79" s="132" t="s">
        <v>214</v>
      </c>
      <c r="AI79" s="132" t="s">
        <v>213</v>
      </c>
      <c r="AJ79" s="132" t="s">
        <v>219</v>
      </c>
      <c r="AK79" s="132" t="s">
        <v>213</v>
      </c>
      <c r="AL79" s="132" t="s">
        <v>213</v>
      </c>
      <c r="AM79" s="132" t="s">
        <v>219</v>
      </c>
      <c r="AN79" s="132" t="s">
        <v>219</v>
      </c>
      <c r="AO79" s="132" t="s">
        <v>213</v>
      </c>
      <c r="AP79" s="132" t="s">
        <v>214</v>
      </c>
      <c r="AQ79" s="132" t="s">
        <v>214</v>
      </c>
      <c r="AR79" s="132" t="s">
        <v>219</v>
      </c>
      <c r="AS79" s="132" t="s">
        <v>214</v>
      </c>
      <c r="AT79" s="132" t="s">
        <v>215</v>
      </c>
    </row>
    <row r="80" spans="1:46" s="13" customFormat="1" ht="22.5" customHeight="1" x14ac:dyDescent="0.3">
      <c r="A80" s="131">
        <v>46006.474871875005</v>
      </c>
      <c r="B80" s="132" t="s">
        <v>379</v>
      </c>
      <c r="C80" s="132" t="s">
        <v>201</v>
      </c>
      <c r="D80" s="132">
        <v>19</v>
      </c>
      <c r="E80" s="132" t="s">
        <v>380</v>
      </c>
      <c r="F80" s="132" t="s">
        <v>381</v>
      </c>
      <c r="G80" s="132">
        <v>1</v>
      </c>
      <c r="H80" s="132" t="s">
        <v>205</v>
      </c>
      <c r="I80" s="132" t="s">
        <v>212</v>
      </c>
      <c r="J80" s="132" t="s">
        <v>204</v>
      </c>
      <c r="K80" s="132" t="s">
        <v>212</v>
      </c>
      <c r="L80" s="132" t="s">
        <v>204</v>
      </c>
      <c r="M80" s="132" t="s">
        <v>204</v>
      </c>
      <c r="N80" s="132" t="s">
        <v>204</v>
      </c>
      <c r="O80" s="132" t="s">
        <v>204</v>
      </c>
      <c r="P80" s="132" t="s">
        <v>212</v>
      </c>
      <c r="Q80" s="132" t="s">
        <v>204</v>
      </c>
      <c r="R80" s="132" t="s">
        <v>204</v>
      </c>
      <c r="S80" s="132" t="s">
        <v>204</v>
      </c>
      <c r="T80" s="132" t="s">
        <v>205</v>
      </c>
      <c r="U80" s="132" t="s">
        <v>205</v>
      </c>
      <c r="V80" s="132" t="s">
        <v>204</v>
      </c>
      <c r="W80" s="132" t="s">
        <v>204</v>
      </c>
      <c r="X80" s="132" t="s">
        <v>212</v>
      </c>
      <c r="Y80" s="132" t="s">
        <v>205</v>
      </c>
      <c r="Z80" s="132" t="s">
        <v>205</v>
      </c>
      <c r="AA80" s="132" t="s">
        <v>204</v>
      </c>
      <c r="AB80" s="132" t="s">
        <v>219</v>
      </c>
      <c r="AC80" s="132" t="s">
        <v>214</v>
      </c>
      <c r="AD80" s="132" t="s">
        <v>213</v>
      </c>
      <c r="AE80" s="132" t="s">
        <v>214</v>
      </c>
      <c r="AF80" s="132" t="s">
        <v>219</v>
      </c>
      <c r="AG80" s="132" t="s">
        <v>215</v>
      </c>
      <c r="AH80" s="132" t="s">
        <v>219</v>
      </c>
      <c r="AI80" s="132" t="s">
        <v>213</v>
      </c>
      <c r="AJ80" s="132" t="s">
        <v>214</v>
      </c>
      <c r="AK80" s="132" t="s">
        <v>215</v>
      </c>
      <c r="AL80" s="132" t="s">
        <v>215</v>
      </c>
      <c r="AM80" s="132" t="s">
        <v>213</v>
      </c>
      <c r="AN80" s="132" t="s">
        <v>213</v>
      </c>
      <c r="AO80" s="132" t="s">
        <v>214</v>
      </c>
      <c r="AP80" s="132" t="s">
        <v>214</v>
      </c>
      <c r="AQ80" s="132" t="s">
        <v>219</v>
      </c>
      <c r="AR80" s="132" t="s">
        <v>219</v>
      </c>
      <c r="AS80" s="132" t="s">
        <v>219</v>
      </c>
      <c r="AT80" s="132" t="s">
        <v>219</v>
      </c>
    </row>
    <row r="81" spans="1:46" s="13" customFormat="1" ht="22.5" customHeight="1" x14ac:dyDescent="0.3">
      <c r="A81" s="131">
        <v>46006.475274699071</v>
      </c>
      <c r="B81" s="132" t="s">
        <v>382</v>
      </c>
      <c r="C81" s="132" t="s">
        <v>209</v>
      </c>
      <c r="D81" s="132">
        <v>19</v>
      </c>
      <c r="E81" s="132" t="s">
        <v>380</v>
      </c>
      <c r="F81" s="132" t="s">
        <v>381</v>
      </c>
      <c r="G81" s="132">
        <v>1</v>
      </c>
      <c r="H81" s="132" t="s">
        <v>205</v>
      </c>
      <c r="I81" s="132" t="s">
        <v>205</v>
      </c>
      <c r="J81" s="132" t="s">
        <v>212</v>
      </c>
      <c r="K81" s="132" t="s">
        <v>212</v>
      </c>
      <c r="L81" s="132" t="s">
        <v>205</v>
      </c>
      <c r="M81" s="132" t="s">
        <v>205</v>
      </c>
      <c r="N81" s="132" t="s">
        <v>212</v>
      </c>
      <c r="O81" s="132" t="s">
        <v>204</v>
      </c>
      <c r="P81" s="132" t="s">
        <v>205</v>
      </c>
      <c r="Q81" s="132" t="s">
        <v>205</v>
      </c>
      <c r="R81" s="132" t="s">
        <v>212</v>
      </c>
      <c r="S81" s="132" t="s">
        <v>212</v>
      </c>
      <c r="T81" s="132" t="s">
        <v>205</v>
      </c>
      <c r="U81" s="132" t="s">
        <v>205</v>
      </c>
      <c r="V81" s="132" t="s">
        <v>212</v>
      </c>
      <c r="W81" s="132" t="s">
        <v>212</v>
      </c>
      <c r="X81" s="132" t="s">
        <v>212</v>
      </c>
      <c r="Y81" s="132" t="s">
        <v>212</v>
      </c>
      <c r="Z81" s="132" t="s">
        <v>205</v>
      </c>
      <c r="AA81" s="132" t="s">
        <v>205</v>
      </c>
      <c r="AB81" s="132" t="s">
        <v>214</v>
      </c>
      <c r="AC81" s="132" t="s">
        <v>219</v>
      </c>
      <c r="AD81" s="132" t="s">
        <v>214</v>
      </c>
      <c r="AE81" s="132" t="s">
        <v>214</v>
      </c>
      <c r="AF81" s="132" t="s">
        <v>213</v>
      </c>
      <c r="AG81" s="132" t="s">
        <v>213</v>
      </c>
      <c r="AH81" s="132" t="s">
        <v>213</v>
      </c>
      <c r="AI81" s="132" t="s">
        <v>219</v>
      </c>
      <c r="AJ81" s="132" t="s">
        <v>219</v>
      </c>
      <c r="AK81" s="132" t="s">
        <v>213</v>
      </c>
      <c r="AL81" s="132" t="s">
        <v>213</v>
      </c>
      <c r="AM81" s="132" t="s">
        <v>213</v>
      </c>
      <c r="AN81" s="132" t="s">
        <v>214</v>
      </c>
      <c r="AO81" s="132" t="s">
        <v>214</v>
      </c>
      <c r="AP81" s="132" t="s">
        <v>213</v>
      </c>
      <c r="AQ81" s="132" t="s">
        <v>213</v>
      </c>
      <c r="AR81" s="132" t="s">
        <v>219</v>
      </c>
      <c r="AS81" s="132" t="s">
        <v>219</v>
      </c>
      <c r="AT81" s="132" t="s">
        <v>213</v>
      </c>
    </row>
    <row r="82" spans="1:46" s="13" customFormat="1" ht="22.5" customHeight="1" x14ac:dyDescent="0.3">
      <c r="A82" s="131">
        <v>46006.478164155094</v>
      </c>
      <c r="B82" s="132" t="s">
        <v>383</v>
      </c>
      <c r="C82" s="132" t="s">
        <v>209</v>
      </c>
      <c r="D82" s="132">
        <v>19</v>
      </c>
      <c r="E82" s="132" t="s">
        <v>380</v>
      </c>
      <c r="F82" s="132" t="s">
        <v>384</v>
      </c>
      <c r="G82" s="132">
        <v>1</v>
      </c>
      <c r="H82" s="132" t="s">
        <v>212</v>
      </c>
      <c r="I82" s="132" t="s">
        <v>204</v>
      </c>
      <c r="J82" s="132" t="s">
        <v>212</v>
      </c>
      <c r="K82" s="132" t="s">
        <v>205</v>
      </c>
      <c r="L82" s="132" t="s">
        <v>205</v>
      </c>
      <c r="M82" s="132" t="s">
        <v>204</v>
      </c>
      <c r="N82" s="132" t="s">
        <v>212</v>
      </c>
      <c r="O82" s="132" t="s">
        <v>204</v>
      </c>
      <c r="P82" s="132" t="s">
        <v>204</v>
      </c>
      <c r="Q82" s="132" t="s">
        <v>204</v>
      </c>
      <c r="R82" s="132" t="s">
        <v>205</v>
      </c>
      <c r="S82" s="132" t="s">
        <v>205</v>
      </c>
      <c r="T82" s="132" t="s">
        <v>204</v>
      </c>
      <c r="U82" s="132" t="s">
        <v>212</v>
      </c>
      <c r="V82" s="132" t="s">
        <v>206</v>
      </c>
      <c r="W82" s="132" t="s">
        <v>212</v>
      </c>
      <c r="X82" s="132" t="s">
        <v>204</v>
      </c>
      <c r="Y82" s="132" t="s">
        <v>204</v>
      </c>
      <c r="Z82" s="132" t="s">
        <v>212</v>
      </c>
      <c r="AA82" s="132" t="s">
        <v>205</v>
      </c>
      <c r="AB82" s="132" t="s">
        <v>214</v>
      </c>
      <c r="AC82" s="132" t="s">
        <v>213</v>
      </c>
      <c r="AD82" s="132" t="s">
        <v>213</v>
      </c>
      <c r="AE82" s="132" t="s">
        <v>214</v>
      </c>
      <c r="AF82" s="132" t="s">
        <v>213</v>
      </c>
      <c r="AG82" s="132" t="s">
        <v>213</v>
      </c>
      <c r="AH82" s="132" t="s">
        <v>214</v>
      </c>
      <c r="AI82" s="132" t="s">
        <v>215</v>
      </c>
      <c r="AJ82" s="132" t="s">
        <v>213</v>
      </c>
      <c r="AK82" s="132" t="s">
        <v>214</v>
      </c>
      <c r="AL82" s="132" t="s">
        <v>214</v>
      </c>
      <c r="AM82" s="132" t="s">
        <v>214</v>
      </c>
      <c r="AN82" s="132" t="s">
        <v>214</v>
      </c>
      <c r="AO82" s="132" t="s">
        <v>215</v>
      </c>
      <c r="AP82" s="132" t="s">
        <v>215</v>
      </c>
      <c r="AQ82" s="132" t="s">
        <v>214</v>
      </c>
      <c r="AR82" s="132" t="s">
        <v>214</v>
      </c>
      <c r="AS82" s="132" t="s">
        <v>215</v>
      </c>
      <c r="AT82" s="132" t="s">
        <v>214</v>
      </c>
    </row>
    <row r="83" spans="1:46" s="13" customFormat="1" ht="22.5" customHeight="1" x14ac:dyDescent="0.3">
      <c r="A83" s="131">
        <v>46006.483347210647</v>
      </c>
      <c r="B83" s="132" t="s">
        <v>385</v>
      </c>
      <c r="C83" s="132" t="s">
        <v>209</v>
      </c>
      <c r="D83" s="132">
        <v>18</v>
      </c>
      <c r="E83" s="132" t="s">
        <v>380</v>
      </c>
      <c r="F83" s="132" t="s">
        <v>381</v>
      </c>
      <c r="G83" s="132">
        <v>1</v>
      </c>
      <c r="H83" s="132" t="s">
        <v>205</v>
      </c>
      <c r="I83" s="132" t="s">
        <v>204</v>
      </c>
      <c r="J83" s="132" t="s">
        <v>204</v>
      </c>
      <c r="K83" s="132" t="s">
        <v>204</v>
      </c>
      <c r="L83" s="132" t="s">
        <v>205</v>
      </c>
      <c r="M83" s="132" t="s">
        <v>205</v>
      </c>
      <c r="N83" s="132" t="s">
        <v>212</v>
      </c>
      <c r="O83" s="132" t="s">
        <v>204</v>
      </c>
      <c r="P83" s="132" t="s">
        <v>204</v>
      </c>
      <c r="Q83" s="132" t="s">
        <v>205</v>
      </c>
      <c r="R83" s="132" t="s">
        <v>204</v>
      </c>
      <c r="S83" s="132" t="s">
        <v>204</v>
      </c>
      <c r="T83" s="132" t="s">
        <v>204</v>
      </c>
      <c r="U83" s="132" t="s">
        <v>205</v>
      </c>
      <c r="V83" s="132" t="s">
        <v>205</v>
      </c>
      <c r="W83" s="132" t="s">
        <v>212</v>
      </c>
      <c r="X83" s="132" t="s">
        <v>205</v>
      </c>
      <c r="Y83" s="132" t="s">
        <v>212</v>
      </c>
      <c r="Z83" s="132" t="s">
        <v>204</v>
      </c>
      <c r="AA83" s="132" t="s">
        <v>212</v>
      </c>
      <c r="AB83" s="132" t="s">
        <v>219</v>
      </c>
      <c r="AC83" s="132" t="s">
        <v>219</v>
      </c>
      <c r="AD83" s="132" t="s">
        <v>215</v>
      </c>
      <c r="AE83" s="132" t="s">
        <v>219</v>
      </c>
      <c r="AF83" s="132" t="s">
        <v>219</v>
      </c>
      <c r="AG83" s="132" t="s">
        <v>219</v>
      </c>
      <c r="AH83" s="132" t="s">
        <v>219</v>
      </c>
      <c r="AI83" s="132" t="s">
        <v>213</v>
      </c>
      <c r="AJ83" s="132" t="s">
        <v>219</v>
      </c>
      <c r="AK83" s="132" t="s">
        <v>214</v>
      </c>
      <c r="AL83" s="132" t="s">
        <v>219</v>
      </c>
      <c r="AM83" s="132" t="s">
        <v>219</v>
      </c>
      <c r="AN83" s="132" t="s">
        <v>214</v>
      </c>
      <c r="AO83" s="132" t="s">
        <v>219</v>
      </c>
      <c r="AP83" s="132" t="s">
        <v>219</v>
      </c>
      <c r="AQ83" s="132" t="s">
        <v>213</v>
      </c>
      <c r="AR83" s="132" t="s">
        <v>219</v>
      </c>
      <c r="AS83" s="132" t="s">
        <v>219</v>
      </c>
      <c r="AT83" s="132" t="s">
        <v>213</v>
      </c>
    </row>
    <row r="84" spans="1:46" s="13" customFormat="1" ht="22.5" customHeight="1" x14ac:dyDescent="0.3">
      <c r="A84" s="131">
        <v>46006.49351064815</v>
      </c>
      <c r="B84" s="132" t="s">
        <v>386</v>
      </c>
      <c r="C84" s="132" t="s">
        <v>209</v>
      </c>
      <c r="D84" s="132">
        <v>18</v>
      </c>
      <c r="E84" s="132" t="s">
        <v>387</v>
      </c>
      <c r="F84" s="132" t="s">
        <v>388</v>
      </c>
      <c r="G84" s="132">
        <v>1</v>
      </c>
      <c r="H84" s="132" t="s">
        <v>212</v>
      </c>
      <c r="I84" s="132" t="s">
        <v>212</v>
      </c>
      <c r="J84" s="132" t="s">
        <v>205</v>
      </c>
      <c r="K84" s="132" t="s">
        <v>205</v>
      </c>
      <c r="L84" s="132" t="s">
        <v>212</v>
      </c>
      <c r="M84" s="132" t="s">
        <v>212</v>
      </c>
      <c r="N84" s="132" t="s">
        <v>205</v>
      </c>
      <c r="O84" s="132" t="s">
        <v>205</v>
      </c>
      <c r="P84" s="132" t="s">
        <v>212</v>
      </c>
      <c r="Q84" s="132" t="s">
        <v>212</v>
      </c>
      <c r="R84" s="132" t="s">
        <v>205</v>
      </c>
      <c r="S84" s="132" t="s">
        <v>212</v>
      </c>
      <c r="T84" s="132" t="s">
        <v>212</v>
      </c>
      <c r="U84" s="132" t="s">
        <v>212</v>
      </c>
      <c r="V84" s="132" t="s">
        <v>212</v>
      </c>
      <c r="W84" s="132" t="s">
        <v>205</v>
      </c>
      <c r="X84" s="132" t="s">
        <v>212</v>
      </c>
      <c r="Y84" s="132" t="s">
        <v>212</v>
      </c>
      <c r="Z84" s="132" t="s">
        <v>212</v>
      </c>
      <c r="AA84" s="132" t="s">
        <v>205</v>
      </c>
      <c r="AB84" s="132" t="s">
        <v>213</v>
      </c>
      <c r="AC84" s="132" t="s">
        <v>219</v>
      </c>
      <c r="AD84" s="132" t="s">
        <v>213</v>
      </c>
      <c r="AE84" s="132" t="s">
        <v>213</v>
      </c>
      <c r="AF84" s="132" t="s">
        <v>219</v>
      </c>
      <c r="AG84" s="132" t="s">
        <v>213</v>
      </c>
      <c r="AH84" s="132" t="s">
        <v>213</v>
      </c>
      <c r="AI84" s="132" t="s">
        <v>213</v>
      </c>
      <c r="AJ84" s="132" t="s">
        <v>219</v>
      </c>
      <c r="AK84" s="132" t="s">
        <v>219</v>
      </c>
      <c r="AL84" s="132" t="s">
        <v>213</v>
      </c>
      <c r="AM84" s="132" t="s">
        <v>213</v>
      </c>
      <c r="AN84" s="132" t="s">
        <v>213</v>
      </c>
      <c r="AO84" s="132" t="s">
        <v>213</v>
      </c>
      <c r="AP84" s="132" t="s">
        <v>219</v>
      </c>
      <c r="AQ84" s="132" t="s">
        <v>214</v>
      </c>
      <c r="AR84" s="132" t="s">
        <v>213</v>
      </c>
      <c r="AS84" s="132" t="s">
        <v>213</v>
      </c>
      <c r="AT84" s="132" t="s">
        <v>213</v>
      </c>
    </row>
    <row r="85" spans="1:46" s="13" customFormat="1" ht="22.5" customHeight="1" x14ac:dyDescent="0.3">
      <c r="A85" s="131">
        <v>46006.496122974539</v>
      </c>
      <c r="B85" s="132" t="s">
        <v>389</v>
      </c>
      <c r="C85" s="132" t="s">
        <v>209</v>
      </c>
      <c r="D85" s="132">
        <v>22</v>
      </c>
      <c r="E85" s="132" t="s">
        <v>390</v>
      </c>
      <c r="F85" s="132" t="s">
        <v>251</v>
      </c>
      <c r="G85" s="132">
        <v>5</v>
      </c>
      <c r="H85" s="132" t="s">
        <v>205</v>
      </c>
      <c r="I85" s="132" t="s">
        <v>212</v>
      </c>
      <c r="J85" s="132" t="s">
        <v>204</v>
      </c>
      <c r="K85" s="132" t="s">
        <v>204</v>
      </c>
      <c r="L85" s="132" t="s">
        <v>212</v>
      </c>
      <c r="M85" s="132" t="s">
        <v>205</v>
      </c>
      <c r="N85" s="132" t="s">
        <v>204</v>
      </c>
      <c r="O85" s="132" t="s">
        <v>204</v>
      </c>
      <c r="P85" s="132" t="s">
        <v>212</v>
      </c>
      <c r="Q85" s="132" t="s">
        <v>212</v>
      </c>
      <c r="R85" s="132" t="s">
        <v>204</v>
      </c>
      <c r="S85" s="132" t="s">
        <v>204</v>
      </c>
      <c r="T85" s="132" t="s">
        <v>212</v>
      </c>
      <c r="U85" s="132" t="s">
        <v>205</v>
      </c>
      <c r="V85" s="132" t="s">
        <v>204</v>
      </c>
      <c r="W85" s="132" t="s">
        <v>212</v>
      </c>
      <c r="X85" s="132" t="s">
        <v>205</v>
      </c>
      <c r="Y85" s="132" t="s">
        <v>212</v>
      </c>
      <c r="Z85" s="132" t="s">
        <v>212</v>
      </c>
      <c r="AA85" s="132" t="s">
        <v>212</v>
      </c>
      <c r="AB85" s="132" t="s">
        <v>213</v>
      </c>
      <c r="AC85" s="132" t="s">
        <v>214</v>
      </c>
      <c r="AD85" s="132" t="s">
        <v>214</v>
      </c>
      <c r="AE85" s="132" t="s">
        <v>215</v>
      </c>
      <c r="AF85" s="132" t="s">
        <v>215</v>
      </c>
      <c r="AG85" s="132" t="s">
        <v>213</v>
      </c>
      <c r="AH85" s="132" t="s">
        <v>214</v>
      </c>
      <c r="AI85" s="132" t="s">
        <v>214</v>
      </c>
      <c r="AJ85" s="132" t="s">
        <v>213</v>
      </c>
      <c r="AK85" s="132" t="s">
        <v>214</v>
      </c>
      <c r="AL85" s="132" t="s">
        <v>213</v>
      </c>
      <c r="AM85" s="132" t="s">
        <v>213</v>
      </c>
      <c r="AN85" s="132" t="s">
        <v>213</v>
      </c>
      <c r="AO85" s="132" t="s">
        <v>214</v>
      </c>
      <c r="AP85" s="132" t="s">
        <v>213</v>
      </c>
      <c r="AQ85" s="132" t="s">
        <v>213</v>
      </c>
      <c r="AR85" s="132" t="s">
        <v>214</v>
      </c>
      <c r="AS85" s="132" t="s">
        <v>214</v>
      </c>
      <c r="AT85" s="132" t="s">
        <v>214</v>
      </c>
    </row>
    <row r="86" spans="1:46" s="13" customFormat="1" ht="22.5" customHeight="1" x14ac:dyDescent="0.3">
      <c r="A86" s="131">
        <v>46006.511533136574</v>
      </c>
      <c r="B86" s="132" t="s">
        <v>391</v>
      </c>
      <c r="C86" s="132" t="s">
        <v>209</v>
      </c>
      <c r="D86" s="132">
        <v>19</v>
      </c>
      <c r="E86" s="132" t="s">
        <v>380</v>
      </c>
      <c r="F86" s="132" t="s">
        <v>381</v>
      </c>
      <c r="G86" s="132">
        <v>1</v>
      </c>
      <c r="H86" s="132" t="s">
        <v>205</v>
      </c>
      <c r="I86" s="132" t="s">
        <v>212</v>
      </c>
      <c r="J86" s="132" t="s">
        <v>212</v>
      </c>
      <c r="K86" s="132" t="s">
        <v>205</v>
      </c>
      <c r="L86" s="132" t="s">
        <v>212</v>
      </c>
      <c r="M86" s="132" t="s">
        <v>205</v>
      </c>
      <c r="N86" s="132" t="s">
        <v>212</v>
      </c>
      <c r="O86" s="132" t="s">
        <v>204</v>
      </c>
      <c r="P86" s="132" t="s">
        <v>212</v>
      </c>
      <c r="Q86" s="132" t="s">
        <v>205</v>
      </c>
      <c r="R86" s="132" t="s">
        <v>212</v>
      </c>
      <c r="S86" s="132" t="s">
        <v>212</v>
      </c>
      <c r="T86" s="132" t="s">
        <v>212</v>
      </c>
      <c r="U86" s="132" t="s">
        <v>205</v>
      </c>
      <c r="V86" s="132" t="s">
        <v>205</v>
      </c>
      <c r="W86" s="132" t="s">
        <v>212</v>
      </c>
      <c r="X86" s="132" t="s">
        <v>212</v>
      </c>
      <c r="Y86" s="132" t="s">
        <v>212</v>
      </c>
      <c r="Z86" s="132" t="s">
        <v>205</v>
      </c>
      <c r="AA86" s="132" t="s">
        <v>205</v>
      </c>
      <c r="AB86" s="132" t="s">
        <v>219</v>
      </c>
      <c r="AC86" s="132" t="s">
        <v>219</v>
      </c>
      <c r="AD86" s="132" t="s">
        <v>219</v>
      </c>
      <c r="AE86" s="132" t="s">
        <v>214</v>
      </c>
      <c r="AF86" s="132" t="s">
        <v>219</v>
      </c>
      <c r="AG86" s="132" t="s">
        <v>219</v>
      </c>
      <c r="AH86" s="132" t="s">
        <v>213</v>
      </c>
      <c r="AI86" s="132" t="s">
        <v>219</v>
      </c>
      <c r="AJ86" s="132" t="s">
        <v>219</v>
      </c>
      <c r="AK86" s="132" t="s">
        <v>213</v>
      </c>
      <c r="AL86" s="132" t="s">
        <v>214</v>
      </c>
      <c r="AM86" s="132" t="s">
        <v>213</v>
      </c>
      <c r="AN86" s="132" t="s">
        <v>213</v>
      </c>
      <c r="AO86" s="132" t="s">
        <v>219</v>
      </c>
      <c r="AP86" s="132" t="s">
        <v>219</v>
      </c>
      <c r="AQ86" s="132" t="s">
        <v>219</v>
      </c>
      <c r="AR86" s="132" t="s">
        <v>219</v>
      </c>
      <c r="AS86" s="132" t="s">
        <v>219</v>
      </c>
      <c r="AT86" s="132" t="s">
        <v>213</v>
      </c>
    </row>
    <row r="87" spans="1:46" s="13" customFormat="1" ht="22.5" customHeight="1" x14ac:dyDescent="0.3">
      <c r="A87" s="131">
        <v>46006.514182916668</v>
      </c>
      <c r="B87" s="132" t="s">
        <v>392</v>
      </c>
      <c r="C87" s="132" t="s">
        <v>209</v>
      </c>
      <c r="D87" s="132">
        <v>19</v>
      </c>
      <c r="E87" s="132" t="s">
        <v>393</v>
      </c>
      <c r="F87" s="132" t="s">
        <v>394</v>
      </c>
      <c r="G87" s="132">
        <v>1</v>
      </c>
      <c r="H87" s="132" t="s">
        <v>205</v>
      </c>
      <c r="I87" s="132" t="s">
        <v>205</v>
      </c>
      <c r="J87" s="132" t="s">
        <v>204</v>
      </c>
      <c r="K87" s="132" t="s">
        <v>212</v>
      </c>
      <c r="L87" s="132" t="s">
        <v>205</v>
      </c>
      <c r="M87" s="132" t="s">
        <v>205</v>
      </c>
      <c r="N87" s="132" t="s">
        <v>204</v>
      </c>
      <c r="O87" s="132" t="s">
        <v>204</v>
      </c>
      <c r="P87" s="132" t="s">
        <v>206</v>
      </c>
      <c r="Q87" s="132" t="s">
        <v>205</v>
      </c>
      <c r="R87" s="132" t="s">
        <v>204</v>
      </c>
      <c r="S87" s="132" t="s">
        <v>204</v>
      </c>
      <c r="T87" s="132" t="s">
        <v>212</v>
      </c>
      <c r="U87" s="132" t="s">
        <v>206</v>
      </c>
      <c r="V87" s="132" t="s">
        <v>212</v>
      </c>
      <c r="W87" s="132" t="s">
        <v>212</v>
      </c>
      <c r="X87" s="132" t="s">
        <v>212</v>
      </c>
      <c r="Y87" s="132" t="s">
        <v>205</v>
      </c>
      <c r="Z87" s="132" t="s">
        <v>212</v>
      </c>
      <c r="AA87" s="132" t="s">
        <v>212</v>
      </c>
      <c r="AB87" s="132" t="s">
        <v>213</v>
      </c>
      <c r="AC87" s="132" t="s">
        <v>219</v>
      </c>
      <c r="AD87" s="132" t="s">
        <v>213</v>
      </c>
      <c r="AE87" s="132" t="s">
        <v>213</v>
      </c>
      <c r="AF87" s="132" t="s">
        <v>219</v>
      </c>
      <c r="AG87" s="132" t="s">
        <v>213</v>
      </c>
      <c r="AH87" s="132" t="s">
        <v>219</v>
      </c>
      <c r="AI87" s="132" t="s">
        <v>219</v>
      </c>
      <c r="AJ87" s="132" t="s">
        <v>219</v>
      </c>
      <c r="AK87" s="132" t="s">
        <v>219</v>
      </c>
      <c r="AL87" s="132" t="s">
        <v>219</v>
      </c>
      <c r="AM87" s="132" t="s">
        <v>219</v>
      </c>
      <c r="AN87" s="132" t="s">
        <v>219</v>
      </c>
      <c r="AO87" s="132" t="s">
        <v>219</v>
      </c>
      <c r="AP87" s="132" t="s">
        <v>219</v>
      </c>
      <c r="AQ87" s="132" t="s">
        <v>214</v>
      </c>
      <c r="AR87" s="132" t="s">
        <v>219</v>
      </c>
      <c r="AS87" s="132" t="s">
        <v>219</v>
      </c>
      <c r="AT87" s="132" t="s">
        <v>213</v>
      </c>
    </row>
    <row r="88" spans="1:46" s="13" customFormat="1" ht="22.5" customHeight="1" x14ac:dyDescent="0.3">
      <c r="A88" s="131">
        <v>46006.517047106478</v>
      </c>
      <c r="B88" s="132" t="s">
        <v>395</v>
      </c>
      <c r="C88" s="132" t="s">
        <v>201</v>
      </c>
      <c r="D88" s="132">
        <v>19</v>
      </c>
      <c r="E88" s="132" t="s">
        <v>396</v>
      </c>
      <c r="F88" s="132" t="s">
        <v>397</v>
      </c>
      <c r="G88" s="132">
        <v>1</v>
      </c>
      <c r="H88" s="132" t="s">
        <v>205</v>
      </c>
      <c r="I88" s="132" t="s">
        <v>205</v>
      </c>
      <c r="J88" s="132" t="s">
        <v>204</v>
      </c>
      <c r="K88" s="132" t="s">
        <v>204</v>
      </c>
      <c r="L88" s="132" t="s">
        <v>204</v>
      </c>
      <c r="M88" s="132" t="s">
        <v>204</v>
      </c>
      <c r="N88" s="132" t="s">
        <v>204</v>
      </c>
      <c r="O88" s="132" t="s">
        <v>204</v>
      </c>
      <c r="P88" s="132" t="s">
        <v>205</v>
      </c>
      <c r="Q88" s="132" t="s">
        <v>205</v>
      </c>
      <c r="R88" s="132" t="s">
        <v>204</v>
      </c>
      <c r="S88" s="132" t="s">
        <v>204</v>
      </c>
      <c r="T88" s="132" t="s">
        <v>212</v>
      </c>
      <c r="U88" s="132" t="s">
        <v>205</v>
      </c>
      <c r="V88" s="132" t="s">
        <v>204</v>
      </c>
      <c r="W88" s="132" t="s">
        <v>204</v>
      </c>
      <c r="X88" s="132" t="s">
        <v>205</v>
      </c>
      <c r="Y88" s="132" t="s">
        <v>212</v>
      </c>
      <c r="Z88" s="132" t="s">
        <v>212</v>
      </c>
      <c r="AA88" s="132" t="s">
        <v>204</v>
      </c>
      <c r="AB88" s="132" t="s">
        <v>213</v>
      </c>
      <c r="AC88" s="132" t="s">
        <v>213</v>
      </c>
      <c r="AD88" s="132" t="s">
        <v>213</v>
      </c>
      <c r="AE88" s="132" t="s">
        <v>214</v>
      </c>
      <c r="AF88" s="132" t="s">
        <v>214</v>
      </c>
      <c r="AG88" s="132" t="s">
        <v>214</v>
      </c>
      <c r="AH88" s="132" t="s">
        <v>214</v>
      </c>
      <c r="AI88" s="132" t="s">
        <v>214</v>
      </c>
      <c r="AJ88" s="132" t="s">
        <v>214</v>
      </c>
      <c r="AK88" s="132" t="s">
        <v>214</v>
      </c>
      <c r="AL88" s="132" t="s">
        <v>214</v>
      </c>
      <c r="AM88" s="132" t="s">
        <v>214</v>
      </c>
      <c r="AN88" s="132" t="s">
        <v>214</v>
      </c>
      <c r="AO88" s="132" t="s">
        <v>214</v>
      </c>
      <c r="AP88" s="132" t="s">
        <v>214</v>
      </c>
      <c r="AQ88" s="132" t="s">
        <v>214</v>
      </c>
      <c r="AR88" s="132" t="s">
        <v>214</v>
      </c>
      <c r="AS88" s="132" t="s">
        <v>214</v>
      </c>
      <c r="AT88" s="132" t="s">
        <v>214</v>
      </c>
    </row>
    <row r="89" spans="1:46" s="13" customFormat="1" ht="22.5" customHeight="1" x14ac:dyDescent="0.3">
      <c r="A89" s="131">
        <v>46006.52005097222</v>
      </c>
      <c r="B89" s="132" t="s">
        <v>398</v>
      </c>
      <c r="C89" s="132" t="s">
        <v>209</v>
      </c>
      <c r="D89" s="132">
        <v>19</v>
      </c>
      <c r="E89" s="132" t="s">
        <v>399</v>
      </c>
      <c r="F89" s="132" t="s">
        <v>400</v>
      </c>
      <c r="G89" s="132">
        <v>1</v>
      </c>
      <c r="H89" s="132" t="s">
        <v>205</v>
      </c>
      <c r="I89" s="132" t="s">
        <v>212</v>
      </c>
      <c r="J89" s="132" t="s">
        <v>212</v>
      </c>
      <c r="K89" s="132" t="s">
        <v>205</v>
      </c>
      <c r="L89" s="132" t="s">
        <v>212</v>
      </c>
      <c r="M89" s="132" t="s">
        <v>204</v>
      </c>
      <c r="N89" s="132" t="s">
        <v>212</v>
      </c>
      <c r="O89" s="132" t="s">
        <v>204</v>
      </c>
      <c r="P89" s="132" t="s">
        <v>204</v>
      </c>
      <c r="Q89" s="132" t="s">
        <v>212</v>
      </c>
      <c r="R89" s="132" t="s">
        <v>212</v>
      </c>
      <c r="S89" s="132" t="s">
        <v>212</v>
      </c>
      <c r="T89" s="132" t="s">
        <v>205</v>
      </c>
      <c r="U89" s="132" t="s">
        <v>205</v>
      </c>
      <c r="V89" s="132" t="s">
        <v>205</v>
      </c>
      <c r="W89" s="132" t="s">
        <v>212</v>
      </c>
      <c r="X89" s="132" t="s">
        <v>212</v>
      </c>
      <c r="Y89" s="132" t="s">
        <v>206</v>
      </c>
      <c r="Z89" s="132" t="s">
        <v>205</v>
      </c>
      <c r="AA89" s="132" t="s">
        <v>212</v>
      </c>
      <c r="AB89" s="132" t="s">
        <v>219</v>
      </c>
      <c r="AC89" s="132" t="s">
        <v>219</v>
      </c>
      <c r="AD89" s="132" t="s">
        <v>219</v>
      </c>
      <c r="AE89" s="132" t="s">
        <v>213</v>
      </c>
      <c r="AF89" s="132" t="s">
        <v>219</v>
      </c>
      <c r="AG89" s="132" t="s">
        <v>213</v>
      </c>
      <c r="AH89" s="132" t="s">
        <v>219</v>
      </c>
      <c r="AI89" s="132" t="s">
        <v>219</v>
      </c>
      <c r="AJ89" s="132" t="s">
        <v>213</v>
      </c>
      <c r="AK89" s="132" t="s">
        <v>219</v>
      </c>
      <c r="AL89" s="132" t="s">
        <v>219</v>
      </c>
      <c r="AM89" s="132" t="s">
        <v>213</v>
      </c>
      <c r="AN89" s="132" t="s">
        <v>213</v>
      </c>
      <c r="AO89" s="132" t="s">
        <v>213</v>
      </c>
      <c r="AP89" s="132" t="s">
        <v>213</v>
      </c>
      <c r="AQ89" s="132" t="s">
        <v>219</v>
      </c>
      <c r="AR89" s="132" t="s">
        <v>219</v>
      </c>
      <c r="AS89" s="132" t="s">
        <v>219</v>
      </c>
      <c r="AT89" s="132" t="s">
        <v>219</v>
      </c>
    </row>
    <row r="90" spans="1:46" s="13" customFormat="1" ht="22.5" customHeight="1" x14ac:dyDescent="0.3">
      <c r="A90" s="131">
        <v>46006.545005150459</v>
      </c>
      <c r="B90" s="132" t="s">
        <v>401</v>
      </c>
      <c r="C90" s="132" t="s">
        <v>209</v>
      </c>
      <c r="D90" s="132">
        <v>19</v>
      </c>
      <c r="E90" s="132" t="s">
        <v>402</v>
      </c>
      <c r="F90" s="132" t="s">
        <v>388</v>
      </c>
      <c r="G90" s="132">
        <v>1</v>
      </c>
      <c r="H90" s="132" t="s">
        <v>206</v>
      </c>
      <c r="I90" s="132" t="s">
        <v>205</v>
      </c>
      <c r="J90" s="132" t="s">
        <v>204</v>
      </c>
      <c r="K90" s="132" t="s">
        <v>204</v>
      </c>
      <c r="L90" s="132" t="s">
        <v>205</v>
      </c>
      <c r="M90" s="132" t="s">
        <v>212</v>
      </c>
      <c r="N90" s="132" t="s">
        <v>212</v>
      </c>
      <c r="O90" s="132" t="s">
        <v>204</v>
      </c>
      <c r="P90" s="132" t="s">
        <v>212</v>
      </c>
      <c r="Q90" s="132" t="s">
        <v>205</v>
      </c>
      <c r="R90" s="132" t="s">
        <v>212</v>
      </c>
      <c r="S90" s="132" t="s">
        <v>204</v>
      </c>
      <c r="T90" s="132" t="s">
        <v>212</v>
      </c>
      <c r="U90" s="132" t="s">
        <v>212</v>
      </c>
      <c r="V90" s="132" t="s">
        <v>212</v>
      </c>
      <c r="W90" s="132" t="s">
        <v>212</v>
      </c>
      <c r="X90" s="132" t="s">
        <v>205</v>
      </c>
      <c r="Y90" s="132" t="s">
        <v>205</v>
      </c>
      <c r="Z90" s="132" t="s">
        <v>212</v>
      </c>
      <c r="AA90" s="132" t="s">
        <v>204</v>
      </c>
      <c r="AB90" s="132" t="s">
        <v>214</v>
      </c>
      <c r="AC90" s="132" t="s">
        <v>213</v>
      </c>
      <c r="AD90" s="132" t="s">
        <v>214</v>
      </c>
      <c r="AE90" s="132" t="s">
        <v>214</v>
      </c>
      <c r="AF90" s="132" t="s">
        <v>214</v>
      </c>
      <c r="AG90" s="132" t="s">
        <v>213</v>
      </c>
      <c r="AH90" s="132" t="s">
        <v>213</v>
      </c>
      <c r="AI90" s="132" t="s">
        <v>213</v>
      </c>
      <c r="AJ90" s="132" t="s">
        <v>213</v>
      </c>
      <c r="AK90" s="132" t="s">
        <v>213</v>
      </c>
      <c r="AL90" s="132" t="s">
        <v>215</v>
      </c>
      <c r="AM90" s="132" t="s">
        <v>213</v>
      </c>
      <c r="AN90" s="132" t="s">
        <v>214</v>
      </c>
      <c r="AO90" s="132" t="s">
        <v>219</v>
      </c>
      <c r="AP90" s="132" t="s">
        <v>214</v>
      </c>
      <c r="AQ90" s="132" t="s">
        <v>214</v>
      </c>
      <c r="AR90" s="132" t="s">
        <v>219</v>
      </c>
      <c r="AS90" s="132" t="s">
        <v>219</v>
      </c>
      <c r="AT90" s="132" t="s">
        <v>214</v>
      </c>
    </row>
    <row r="91" spans="1:46" s="13" customFormat="1" ht="22.5" customHeight="1" x14ac:dyDescent="0.3">
      <c r="A91" s="131">
        <v>46006.592430381948</v>
      </c>
      <c r="B91" s="132" t="s">
        <v>403</v>
      </c>
      <c r="C91" s="132" t="s">
        <v>209</v>
      </c>
      <c r="D91" s="132">
        <v>19</v>
      </c>
      <c r="E91" s="132" t="s">
        <v>404</v>
      </c>
      <c r="F91" s="132" t="s">
        <v>381</v>
      </c>
      <c r="G91" s="132">
        <v>1</v>
      </c>
      <c r="H91" s="132" t="s">
        <v>205</v>
      </c>
      <c r="I91" s="132" t="s">
        <v>212</v>
      </c>
      <c r="J91" s="132" t="s">
        <v>212</v>
      </c>
      <c r="K91" s="132" t="s">
        <v>212</v>
      </c>
      <c r="L91" s="132" t="s">
        <v>205</v>
      </c>
      <c r="M91" s="132" t="s">
        <v>205</v>
      </c>
      <c r="N91" s="132" t="s">
        <v>212</v>
      </c>
      <c r="O91" s="132" t="s">
        <v>204</v>
      </c>
      <c r="P91" s="132" t="s">
        <v>205</v>
      </c>
      <c r="Q91" s="132" t="s">
        <v>205</v>
      </c>
      <c r="R91" s="132" t="s">
        <v>212</v>
      </c>
      <c r="S91" s="132" t="s">
        <v>212</v>
      </c>
      <c r="T91" s="132" t="s">
        <v>205</v>
      </c>
      <c r="U91" s="132" t="s">
        <v>205</v>
      </c>
      <c r="V91" s="132" t="s">
        <v>212</v>
      </c>
      <c r="W91" s="132" t="s">
        <v>212</v>
      </c>
      <c r="X91" s="132" t="s">
        <v>205</v>
      </c>
      <c r="Y91" s="132" t="s">
        <v>212</v>
      </c>
      <c r="Z91" s="132" t="s">
        <v>205</v>
      </c>
      <c r="AA91" s="132" t="s">
        <v>205</v>
      </c>
      <c r="AB91" s="132" t="s">
        <v>219</v>
      </c>
      <c r="AC91" s="132" t="s">
        <v>219</v>
      </c>
      <c r="AD91" s="132" t="s">
        <v>219</v>
      </c>
      <c r="AE91" s="132" t="s">
        <v>219</v>
      </c>
      <c r="AF91" s="132" t="s">
        <v>219</v>
      </c>
      <c r="AG91" s="132" t="s">
        <v>219</v>
      </c>
      <c r="AH91" s="132" t="s">
        <v>219</v>
      </c>
      <c r="AI91" s="132" t="s">
        <v>219</v>
      </c>
      <c r="AJ91" s="132" t="s">
        <v>219</v>
      </c>
      <c r="AK91" s="132" t="s">
        <v>219</v>
      </c>
      <c r="AL91" s="132" t="s">
        <v>213</v>
      </c>
      <c r="AM91" s="132" t="s">
        <v>219</v>
      </c>
      <c r="AN91" s="132" t="s">
        <v>219</v>
      </c>
      <c r="AO91" s="132" t="s">
        <v>219</v>
      </c>
      <c r="AP91" s="132" t="s">
        <v>219</v>
      </c>
      <c r="AQ91" s="132" t="s">
        <v>219</v>
      </c>
      <c r="AR91" s="132" t="s">
        <v>219</v>
      </c>
      <c r="AS91" s="132" t="s">
        <v>219</v>
      </c>
      <c r="AT91" s="132" t="s">
        <v>219</v>
      </c>
    </row>
    <row r="92" spans="1:46" s="13" customFormat="1" ht="22.5" customHeight="1" x14ac:dyDescent="0.3">
      <c r="A92" s="131">
        <v>46006.645059317132</v>
      </c>
      <c r="B92" s="132" t="s">
        <v>405</v>
      </c>
      <c r="C92" s="132" t="s">
        <v>209</v>
      </c>
      <c r="D92" s="132">
        <v>19</v>
      </c>
      <c r="E92" s="132" t="s">
        <v>404</v>
      </c>
      <c r="F92" s="132" t="s">
        <v>381</v>
      </c>
      <c r="G92" s="132">
        <v>1</v>
      </c>
      <c r="H92" s="132" t="s">
        <v>205</v>
      </c>
      <c r="I92" s="132" t="s">
        <v>212</v>
      </c>
      <c r="J92" s="132" t="s">
        <v>212</v>
      </c>
      <c r="K92" s="132" t="s">
        <v>212</v>
      </c>
      <c r="L92" s="132" t="s">
        <v>212</v>
      </c>
      <c r="M92" s="132" t="s">
        <v>204</v>
      </c>
      <c r="N92" s="132" t="s">
        <v>205</v>
      </c>
      <c r="O92" s="132" t="s">
        <v>204</v>
      </c>
      <c r="P92" s="132" t="s">
        <v>212</v>
      </c>
      <c r="Q92" s="132" t="s">
        <v>205</v>
      </c>
      <c r="R92" s="132" t="s">
        <v>212</v>
      </c>
      <c r="S92" s="132" t="s">
        <v>212</v>
      </c>
      <c r="T92" s="132" t="s">
        <v>212</v>
      </c>
      <c r="U92" s="132" t="s">
        <v>205</v>
      </c>
      <c r="V92" s="132" t="s">
        <v>212</v>
      </c>
      <c r="W92" s="132" t="s">
        <v>212</v>
      </c>
      <c r="X92" s="132" t="s">
        <v>205</v>
      </c>
      <c r="Y92" s="132" t="s">
        <v>212</v>
      </c>
      <c r="Z92" s="132" t="s">
        <v>212</v>
      </c>
      <c r="AA92" s="132" t="s">
        <v>212</v>
      </c>
      <c r="AB92" s="132" t="s">
        <v>219</v>
      </c>
      <c r="AC92" s="132" t="s">
        <v>219</v>
      </c>
      <c r="AD92" s="132" t="s">
        <v>213</v>
      </c>
      <c r="AE92" s="132" t="s">
        <v>213</v>
      </c>
      <c r="AF92" s="132" t="s">
        <v>219</v>
      </c>
      <c r="AG92" s="132" t="s">
        <v>213</v>
      </c>
      <c r="AH92" s="132" t="s">
        <v>219</v>
      </c>
      <c r="AI92" s="132" t="s">
        <v>219</v>
      </c>
      <c r="AJ92" s="132" t="s">
        <v>219</v>
      </c>
      <c r="AK92" s="132" t="s">
        <v>219</v>
      </c>
      <c r="AL92" s="132" t="s">
        <v>219</v>
      </c>
      <c r="AM92" s="132" t="s">
        <v>219</v>
      </c>
      <c r="AN92" s="132" t="s">
        <v>219</v>
      </c>
      <c r="AO92" s="132" t="s">
        <v>219</v>
      </c>
      <c r="AP92" s="132" t="s">
        <v>219</v>
      </c>
      <c r="AQ92" s="132" t="s">
        <v>219</v>
      </c>
      <c r="AR92" s="132" t="s">
        <v>219</v>
      </c>
      <c r="AS92" s="132" t="s">
        <v>219</v>
      </c>
      <c r="AT92" s="132" t="s">
        <v>219</v>
      </c>
    </row>
    <row r="93" spans="1:46" s="13" customFormat="1" ht="22.5" customHeight="1" x14ac:dyDescent="0.3">
      <c r="A93" s="131">
        <v>46006.660173506942</v>
      </c>
      <c r="B93" s="132" t="s">
        <v>406</v>
      </c>
      <c r="C93" s="132" t="s">
        <v>209</v>
      </c>
      <c r="D93" s="132">
        <v>20</v>
      </c>
      <c r="E93" s="132" t="s">
        <v>202</v>
      </c>
      <c r="F93" s="132" t="s">
        <v>316</v>
      </c>
      <c r="G93" s="132">
        <v>7</v>
      </c>
      <c r="H93" s="132" t="s">
        <v>212</v>
      </c>
      <c r="I93" s="132" t="s">
        <v>212</v>
      </c>
      <c r="J93" s="132" t="s">
        <v>212</v>
      </c>
      <c r="K93" s="132" t="s">
        <v>204</v>
      </c>
      <c r="L93" s="132" t="s">
        <v>212</v>
      </c>
      <c r="M93" s="132" t="s">
        <v>212</v>
      </c>
      <c r="N93" s="132" t="s">
        <v>212</v>
      </c>
      <c r="O93" s="132" t="s">
        <v>204</v>
      </c>
      <c r="P93" s="132" t="s">
        <v>205</v>
      </c>
      <c r="Q93" s="132" t="s">
        <v>212</v>
      </c>
      <c r="R93" s="132" t="s">
        <v>204</v>
      </c>
      <c r="S93" s="132" t="s">
        <v>204</v>
      </c>
      <c r="T93" s="132" t="s">
        <v>205</v>
      </c>
      <c r="U93" s="132" t="s">
        <v>212</v>
      </c>
      <c r="V93" s="132" t="s">
        <v>212</v>
      </c>
      <c r="W93" s="132" t="s">
        <v>212</v>
      </c>
      <c r="X93" s="132" t="s">
        <v>205</v>
      </c>
      <c r="Y93" s="132" t="s">
        <v>204</v>
      </c>
      <c r="Z93" s="132" t="s">
        <v>212</v>
      </c>
      <c r="AA93" s="132" t="s">
        <v>205</v>
      </c>
      <c r="AB93" s="132" t="s">
        <v>213</v>
      </c>
      <c r="AC93" s="132" t="s">
        <v>213</v>
      </c>
      <c r="AD93" s="132" t="s">
        <v>214</v>
      </c>
      <c r="AE93" s="132" t="s">
        <v>214</v>
      </c>
      <c r="AF93" s="132" t="s">
        <v>213</v>
      </c>
      <c r="AG93" s="132" t="s">
        <v>213</v>
      </c>
      <c r="AH93" s="132" t="s">
        <v>213</v>
      </c>
      <c r="AI93" s="132" t="s">
        <v>213</v>
      </c>
      <c r="AJ93" s="132" t="s">
        <v>214</v>
      </c>
      <c r="AK93" s="132" t="s">
        <v>214</v>
      </c>
      <c r="AL93" s="132" t="s">
        <v>215</v>
      </c>
      <c r="AM93" s="132" t="s">
        <v>213</v>
      </c>
      <c r="AN93" s="132" t="s">
        <v>214</v>
      </c>
      <c r="AO93" s="132" t="s">
        <v>215</v>
      </c>
      <c r="AP93" s="132" t="s">
        <v>215</v>
      </c>
      <c r="AQ93" s="132" t="s">
        <v>213</v>
      </c>
      <c r="AR93" s="132" t="s">
        <v>213</v>
      </c>
      <c r="AS93" s="132" t="s">
        <v>214</v>
      </c>
      <c r="AT93" s="132" t="s">
        <v>214</v>
      </c>
    </row>
    <row r="94" spans="1:46" s="13" customFormat="1" ht="22.5" customHeight="1" x14ac:dyDescent="0.3">
      <c r="A94" s="131">
        <v>46006.710656099538</v>
      </c>
      <c r="B94" s="132" t="s">
        <v>407</v>
      </c>
      <c r="C94" s="132" t="s">
        <v>209</v>
      </c>
      <c r="D94" s="132">
        <v>22</v>
      </c>
      <c r="E94" s="132" t="s">
        <v>218</v>
      </c>
      <c r="F94" s="132" t="s">
        <v>363</v>
      </c>
      <c r="G94" s="132">
        <v>7</v>
      </c>
      <c r="H94" s="132" t="s">
        <v>205</v>
      </c>
      <c r="I94" s="132" t="s">
        <v>205</v>
      </c>
      <c r="J94" s="132" t="s">
        <v>212</v>
      </c>
      <c r="K94" s="132" t="s">
        <v>212</v>
      </c>
      <c r="L94" s="132" t="s">
        <v>212</v>
      </c>
      <c r="M94" s="132" t="s">
        <v>212</v>
      </c>
      <c r="N94" s="132" t="s">
        <v>212</v>
      </c>
      <c r="O94" s="132" t="s">
        <v>212</v>
      </c>
      <c r="P94" s="132" t="s">
        <v>205</v>
      </c>
      <c r="Q94" s="132" t="s">
        <v>205</v>
      </c>
      <c r="R94" s="132" t="s">
        <v>205</v>
      </c>
      <c r="S94" s="132" t="s">
        <v>212</v>
      </c>
      <c r="T94" s="132" t="s">
        <v>205</v>
      </c>
      <c r="U94" s="132" t="s">
        <v>205</v>
      </c>
      <c r="V94" s="132" t="s">
        <v>212</v>
      </c>
      <c r="W94" s="132" t="s">
        <v>212</v>
      </c>
      <c r="X94" s="132" t="s">
        <v>205</v>
      </c>
      <c r="Y94" s="132" t="s">
        <v>212</v>
      </c>
      <c r="Z94" s="132" t="s">
        <v>205</v>
      </c>
      <c r="AA94" s="132" t="s">
        <v>212</v>
      </c>
      <c r="AB94" s="132" t="s">
        <v>213</v>
      </c>
      <c r="AC94" s="132" t="s">
        <v>213</v>
      </c>
      <c r="AD94" s="132" t="s">
        <v>219</v>
      </c>
      <c r="AE94" s="132" t="s">
        <v>219</v>
      </c>
      <c r="AF94" s="132" t="s">
        <v>219</v>
      </c>
      <c r="AG94" s="132" t="s">
        <v>213</v>
      </c>
      <c r="AH94" s="132" t="s">
        <v>219</v>
      </c>
      <c r="AI94" s="132" t="s">
        <v>219</v>
      </c>
      <c r="AJ94" s="132" t="s">
        <v>219</v>
      </c>
      <c r="AK94" s="132" t="s">
        <v>213</v>
      </c>
      <c r="AL94" s="132" t="s">
        <v>213</v>
      </c>
      <c r="AM94" s="132" t="s">
        <v>213</v>
      </c>
      <c r="AN94" s="132" t="s">
        <v>214</v>
      </c>
      <c r="AO94" s="132" t="s">
        <v>213</v>
      </c>
      <c r="AP94" s="132" t="s">
        <v>213</v>
      </c>
      <c r="AQ94" s="132" t="s">
        <v>213</v>
      </c>
      <c r="AR94" s="132" t="s">
        <v>219</v>
      </c>
      <c r="AS94" s="132" t="s">
        <v>219</v>
      </c>
      <c r="AT94" s="132" t="s">
        <v>215</v>
      </c>
    </row>
    <row r="95" spans="1:46" s="13" customFormat="1" ht="22.5" customHeight="1" x14ac:dyDescent="0.3">
      <c r="A95" s="131">
        <v>46006.743942453701</v>
      </c>
      <c r="B95" s="132" t="s">
        <v>408</v>
      </c>
      <c r="C95" s="132" t="s">
        <v>201</v>
      </c>
      <c r="D95" s="132">
        <v>20</v>
      </c>
      <c r="E95" s="132" t="s">
        <v>409</v>
      </c>
      <c r="F95" s="132" t="s">
        <v>410</v>
      </c>
      <c r="G95" s="132">
        <v>8</v>
      </c>
      <c r="H95" s="132" t="s">
        <v>204</v>
      </c>
      <c r="I95" s="132" t="s">
        <v>204</v>
      </c>
      <c r="J95" s="132" t="s">
        <v>204</v>
      </c>
      <c r="K95" s="132" t="s">
        <v>204</v>
      </c>
      <c r="L95" s="132" t="s">
        <v>204</v>
      </c>
      <c r="M95" s="132" t="s">
        <v>204</v>
      </c>
      <c r="N95" s="132" t="s">
        <v>204</v>
      </c>
      <c r="O95" s="132" t="s">
        <v>204</v>
      </c>
      <c r="P95" s="132" t="s">
        <v>204</v>
      </c>
      <c r="Q95" s="132" t="s">
        <v>204</v>
      </c>
      <c r="R95" s="132" t="s">
        <v>204</v>
      </c>
      <c r="S95" s="132" t="s">
        <v>204</v>
      </c>
      <c r="T95" s="132" t="s">
        <v>204</v>
      </c>
      <c r="U95" s="132" t="s">
        <v>204</v>
      </c>
      <c r="V95" s="132" t="s">
        <v>204</v>
      </c>
      <c r="W95" s="132" t="s">
        <v>204</v>
      </c>
      <c r="X95" s="132" t="s">
        <v>204</v>
      </c>
      <c r="Y95" s="132" t="s">
        <v>204</v>
      </c>
      <c r="Z95" s="132" t="s">
        <v>204</v>
      </c>
      <c r="AA95" s="132" t="s">
        <v>204</v>
      </c>
      <c r="AB95" s="132" t="s">
        <v>214</v>
      </c>
      <c r="AC95" s="132" t="s">
        <v>214</v>
      </c>
      <c r="AD95" s="132" t="s">
        <v>214</v>
      </c>
      <c r="AE95" s="132" t="s">
        <v>214</v>
      </c>
      <c r="AF95" s="132" t="s">
        <v>214</v>
      </c>
      <c r="AG95" s="132" t="s">
        <v>214</v>
      </c>
      <c r="AH95" s="132" t="s">
        <v>214</v>
      </c>
      <c r="AI95" s="132" t="s">
        <v>214</v>
      </c>
      <c r="AJ95" s="132" t="s">
        <v>213</v>
      </c>
      <c r="AK95" s="132" t="s">
        <v>214</v>
      </c>
      <c r="AL95" s="132" t="s">
        <v>214</v>
      </c>
      <c r="AM95" s="132" t="s">
        <v>214</v>
      </c>
      <c r="AN95" s="132" t="s">
        <v>214</v>
      </c>
      <c r="AO95" s="132" t="s">
        <v>214</v>
      </c>
      <c r="AP95" s="132" t="s">
        <v>214</v>
      </c>
      <c r="AQ95" s="132" t="s">
        <v>214</v>
      </c>
      <c r="AR95" s="132" t="s">
        <v>214</v>
      </c>
      <c r="AS95" s="132" t="s">
        <v>214</v>
      </c>
      <c r="AT95" s="132" t="s">
        <v>214</v>
      </c>
    </row>
    <row r="96" spans="1:46" s="13" customFormat="1" ht="22.5" customHeight="1" x14ac:dyDescent="0.3">
      <c r="A96" s="131">
        <v>46006.755784583336</v>
      </c>
      <c r="B96" s="132" t="s">
        <v>411</v>
      </c>
      <c r="C96" s="132" t="s">
        <v>209</v>
      </c>
      <c r="D96" s="132">
        <v>21</v>
      </c>
      <c r="E96" s="132" t="s">
        <v>264</v>
      </c>
      <c r="F96" s="132" t="s">
        <v>412</v>
      </c>
      <c r="G96" s="132">
        <v>7</v>
      </c>
      <c r="H96" s="132" t="s">
        <v>212</v>
      </c>
      <c r="I96" s="132" t="s">
        <v>204</v>
      </c>
      <c r="J96" s="132" t="s">
        <v>204</v>
      </c>
      <c r="K96" s="132" t="s">
        <v>204</v>
      </c>
      <c r="L96" s="132" t="s">
        <v>206</v>
      </c>
      <c r="M96" s="132" t="s">
        <v>205</v>
      </c>
      <c r="N96" s="132" t="s">
        <v>212</v>
      </c>
      <c r="O96" s="132" t="s">
        <v>204</v>
      </c>
      <c r="P96" s="132" t="s">
        <v>205</v>
      </c>
      <c r="Q96" s="132" t="s">
        <v>212</v>
      </c>
      <c r="R96" s="132" t="s">
        <v>212</v>
      </c>
      <c r="S96" s="132" t="s">
        <v>212</v>
      </c>
      <c r="T96" s="132" t="s">
        <v>205</v>
      </c>
      <c r="U96" s="132" t="s">
        <v>205</v>
      </c>
      <c r="V96" s="132" t="s">
        <v>204</v>
      </c>
      <c r="W96" s="132" t="s">
        <v>212</v>
      </c>
      <c r="X96" s="132" t="s">
        <v>204</v>
      </c>
      <c r="Y96" s="132" t="s">
        <v>204</v>
      </c>
      <c r="Z96" s="132" t="s">
        <v>206</v>
      </c>
      <c r="AA96" s="132" t="s">
        <v>212</v>
      </c>
      <c r="AB96" s="132" t="s">
        <v>214</v>
      </c>
      <c r="AC96" s="132" t="s">
        <v>213</v>
      </c>
      <c r="AD96" s="132" t="s">
        <v>213</v>
      </c>
      <c r="AE96" s="132" t="s">
        <v>213</v>
      </c>
      <c r="AF96" s="132" t="s">
        <v>219</v>
      </c>
      <c r="AG96" s="132" t="s">
        <v>219</v>
      </c>
      <c r="AH96" s="132" t="s">
        <v>213</v>
      </c>
      <c r="AI96" s="132" t="s">
        <v>214</v>
      </c>
      <c r="AJ96" s="132" t="s">
        <v>213</v>
      </c>
      <c r="AK96" s="132" t="s">
        <v>215</v>
      </c>
      <c r="AL96" s="132" t="s">
        <v>213</v>
      </c>
      <c r="AM96" s="132" t="s">
        <v>214</v>
      </c>
      <c r="AN96" s="132" t="s">
        <v>215</v>
      </c>
      <c r="AO96" s="132" t="s">
        <v>215</v>
      </c>
      <c r="AP96" s="132" t="s">
        <v>215</v>
      </c>
      <c r="AQ96" s="132" t="s">
        <v>213</v>
      </c>
      <c r="AR96" s="132" t="s">
        <v>213</v>
      </c>
      <c r="AS96" s="132" t="s">
        <v>214</v>
      </c>
      <c r="AT96" s="132" t="s">
        <v>214</v>
      </c>
    </row>
    <row r="97" spans="1:46" s="13" customFormat="1" ht="22.5" customHeight="1" x14ac:dyDescent="0.3">
      <c r="A97" s="131">
        <v>46006.756268564815</v>
      </c>
      <c r="B97" s="132" t="s">
        <v>413</v>
      </c>
      <c r="C97" s="132" t="s">
        <v>209</v>
      </c>
      <c r="D97" s="132">
        <v>22</v>
      </c>
      <c r="E97" s="132" t="s">
        <v>264</v>
      </c>
      <c r="F97" s="132" t="s">
        <v>412</v>
      </c>
      <c r="G97" s="132">
        <v>7</v>
      </c>
      <c r="H97" s="132" t="s">
        <v>204</v>
      </c>
      <c r="I97" s="132" t="s">
        <v>204</v>
      </c>
      <c r="J97" s="132" t="s">
        <v>212</v>
      </c>
      <c r="K97" s="132" t="s">
        <v>205</v>
      </c>
      <c r="L97" s="132" t="s">
        <v>204</v>
      </c>
      <c r="M97" s="132" t="s">
        <v>204</v>
      </c>
      <c r="N97" s="132" t="s">
        <v>205</v>
      </c>
      <c r="O97" s="132" t="s">
        <v>204</v>
      </c>
      <c r="P97" s="132" t="s">
        <v>212</v>
      </c>
      <c r="Q97" s="132" t="s">
        <v>205</v>
      </c>
      <c r="R97" s="132" t="s">
        <v>204</v>
      </c>
      <c r="S97" s="132" t="s">
        <v>204</v>
      </c>
      <c r="T97" s="132" t="s">
        <v>212</v>
      </c>
      <c r="U97" s="132" t="s">
        <v>205</v>
      </c>
      <c r="V97" s="132" t="s">
        <v>205</v>
      </c>
      <c r="W97" s="132" t="s">
        <v>212</v>
      </c>
      <c r="X97" s="132" t="s">
        <v>204</v>
      </c>
      <c r="Y97" s="132" t="s">
        <v>204</v>
      </c>
      <c r="Z97" s="132" t="s">
        <v>205</v>
      </c>
      <c r="AA97" s="132" t="s">
        <v>206</v>
      </c>
      <c r="AB97" s="132" t="s">
        <v>213</v>
      </c>
      <c r="AC97" s="132" t="s">
        <v>214</v>
      </c>
      <c r="AD97" s="132" t="s">
        <v>213</v>
      </c>
      <c r="AE97" s="132" t="s">
        <v>215</v>
      </c>
      <c r="AF97" s="132" t="s">
        <v>215</v>
      </c>
      <c r="AG97" s="132" t="s">
        <v>214</v>
      </c>
      <c r="AH97" s="132" t="s">
        <v>214</v>
      </c>
      <c r="AI97" s="132" t="s">
        <v>215</v>
      </c>
      <c r="AJ97" s="132" t="s">
        <v>213</v>
      </c>
      <c r="AK97" s="132" t="s">
        <v>215</v>
      </c>
      <c r="AL97" s="132" t="s">
        <v>219</v>
      </c>
      <c r="AM97" s="132" t="s">
        <v>219</v>
      </c>
      <c r="AN97" s="132" t="s">
        <v>215</v>
      </c>
      <c r="AO97" s="132" t="s">
        <v>215</v>
      </c>
      <c r="AP97" s="132" t="s">
        <v>215</v>
      </c>
      <c r="AQ97" s="132" t="s">
        <v>207</v>
      </c>
      <c r="AR97" s="132" t="s">
        <v>219</v>
      </c>
      <c r="AS97" s="132" t="s">
        <v>215</v>
      </c>
      <c r="AT97" s="132" t="s">
        <v>207</v>
      </c>
    </row>
    <row r="98" spans="1:46" s="13" customFormat="1" ht="22.5" customHeight="1" x14ac:dyDescent="0.3">
      <c r="A98" s="131">
        <v>46006.756431435184</v>
      </c>
      <c r="B98" s="132" t="s">
        <v>414</v>
      </c>
      <c r="C98" s="132" t="s">
        <v>201</v>
      </c>
      <c r="D98" s="132">
        <v>22</v>
      </c>
      <c r="E98" s="132" t="s">
        <v>343</v>
      </c>
      <c r="F98" s="132" t="s">
        <v>280</v>
      </c>
      <c r="G98" s="132">
        <v>7</v>
      </c>
      <c r="H98" s="132" t="s">
        <v>204</v>
      </c>
      <c r="I98" s="132" t="s">
        <v>204</v>
      </c>
      <c r="J98" s="132" t="s">
        <v>204</v>
      </c>
      <c r="K98" s="132" t="s">
        <v>204</v>
      </c>
      <c r="L98" s="132" t="s">
        <v>212</v>
      </c>
      <c r="M98" s="132" t="s">
        <v>204</v>
      </c>
      <c r="N98" s="132" t="s">
        <v>212</v>
      </c>
      <c r="O98" s="132" t="s">
        <v>204</v>
      </c>
      <c r="P98" s="132" t="s">
        <v>212</v>
      </c>
      <c r="Q98" s="132" t="s">
        <v>205</v>
      </c>
      <c r="R98" s="132" t="s">
        <v>204</v>
      </c>
      <c r="S98" s="132" t="s">
        <v>212</v>
      </c>
      <c r="T98" s="132" t="s">
        <v>206</v>
      </c>
      <c r="U98" s="132" t="s">
        <v>206</v>
      </c>
      <c r="V98" s="132" t="s">
        <v>204</v>
      </c>
      <c r="W98" s="132" t="s">
        <v>212</v>
      </c>
      <c r="X98" s="132" t="s">
        <v>204</v>
      </c>
      <c r="Y98" s="132" t="s">
        <v>204</v>
      </c>
      <c r="Z98" s="132" t="s">
        <v>212</v>
      </c>
      <c r="AA98" s="132" t="s">
        <v>204</v>
      </c>
      <c r="AB98" s="132" t="s">
        <v>215</v>
      </c>
      <c r="AC98" s="132" t="s">
        <v>214</v>
      </c>
      <c r="AD98" s="132" t="s">
        <v>213</v>
      </c>
      <c r="AE98" s="132" t="s">
        <v>207</v>
      </c>
      <c r="AF98" s="132" t="s">
        <v>219</v>
      </c>
      <c r="AG98" s="132" t="s">
        <v>215</v>
      </c>
      <c r="AH98" s="132" t="s">
        <v>207</v>
      </c>
      <c r="AI98" s="132" t="s">
        <v>214</v>
      </c>
      <c r="AJ98" s="132" t="s">
        <v>213</v>
      </c>
      <c r="AK98" s="132" t="s">
        <v>215</v>
      </c>
      <c r="AL98" s="132" t="s">
        <v>214</v>
      </c>
      <c r="AM98" s="132" t="s">
        <v>215</v>
      </c>
      <c r="AN98" s="132" t="s">
        <v>207</v>
      </c>
      <c r="AO98" s="132" t="s">
        <v>214</v>
      </c>
      <c r="AP98" s="132" t="s">
        <v>213</v>
      </c>
      <c r="AQ98" s="132" t="s">
        <v>219</v>
      </c>
      <c r="AR98" s="132" t="s">
        <v>213</v>
      </c>
      <c r="AS98" s="132" t="s">
        <v>214</v>
      </c>
      <c r="AT98" s="132" t="s">
        <v>219</v>
      </c>
    </row>
    <row r="99" spans="1:46" s="13" customFormat="1" ht="22.5" customHeight="1" x14ac:dyDescent="0.3">
      <c r="A99" s="131">
        <v>46006.75656793981</v>
      </c>
      <c r="B99" s="132" t="s">
        <v>415</v>
      </c>
      <c r="C99" s="132" t="s">
        <v>209</v>
      </c>
      <c r="D99" s="132">
        <v>21</v>
      </c>
      <c r="E99" s="132" t="s">
        <v>416</v>
      </c>
      <c r="F99" s="132" t="s">
        <v>417</v>
      </c>
      <c r="G99" s="132">
        <v>7</v>
      </c>
      <c r="H99" s="132" t="s">
        <v>206</v>
      </c>
      <c r="I99" s="132" t="s">
        <v>205</v>
      </c>
      <c r="J99" s="132" t="s">
        <v>204</v>
      </c>
      <c r="K99" s="132" t="s">
        <v>204</v>
      </c>
      <c r="L99" s="132" t="s">
        <v>206</v>
      </c>
      <c r="M99" s="132" t="s">
        <v>204</v>
      </c>
      <c r="N99" s="132" t="s">
        <v>212</v>
      </c>
      <c r="O99" s="132" t="s">
        <v>204</v>
      </c>
      <c r="P99" s="132" t="s">
        <v>205</v>
      </c>
      <c r="Q99" s="132" t="s">
        <v>205</v>
      </c>
      <c r="R99" s="132" t="s">
        <v>204</v>
      </c>
      <c r="S99" s="132" t="s">
        <v>204</v>
      </c>
      <c r="T99" s="132" t="s">
        <v>205</v>
      </c>
      <c r="U99" s="132" t="s">
        <v>206</v>
      </c>
      <c r="V99" s="132" t="s">
        <v>206</v>
      </c>
      <c r="W99" s="132" t="s">
        <v>204</v>
      </c>
      <c r="X99" s="132" t="s">
        <v>204</v>
      </c>
      <c r="Y99" s="132" t="s">
        <v>206</v>
      </c>
      <c r="Z99" s="132" t="s">
        <v>204</v>
      </c>
      <c r="AA99" s="132" t="s">
        <v>204</v>
      </c>
      <c r="AB99" s="132" t="s">
        <v>213</v>
      </c>
      <c r="AC99" s="132" t="s">
        <v>219</v>
      </c>
      <c r="AD99" s="132" t="s">
        <v>219</v>
      </c>
      <c r="AE99" s="132" t="s">
        <v>215</v>
      </c>
      <c r="AF99" s="132" t="s">
        <v>213</v>
      </c>
      <c r="AG99" s="132" t="s">
        <v>219</v>
      </c>
      <c r="AH99" s="132" t="s">
        <v>219</v>
      </c>
      <c r="AI99" s="132" t="s">
        <v>219</v>
      </c>
      <c r="AJ99" s="132" t="s">
        <v>219</v>
      </c>
      <c r="AK99" s="132" t="s">
        <v>207</v>
      </c>
      <c r="AL99" s="132" t="s">
        <v>219</v>
      </c>
      <c r="AM99" s="132" t="s">
        <v>214</v>
      </c>
      <c r="AN99" s="132" t="s">
        <v>219</v>
      </c>
      <c r="AO99" s="132" t="s">
        <v>219</v>
      </c>
      <c r="AP99" s="132" t="s">
        <v>219</v>
      </c>
      <c r="AQ99" s="132" t="s">
        <v>213</v>
      </c>
      <c r="AR99" s="132" t="s">
        <v>219</v>
      </c>
      <c r="AS99" s="132" t="s">
        <v>219</v>
      </c>
      <c r="AT99" s="132" t="s">
        <v>207</v>
      </c>
    </row>
    <row r="100" spans="1:46" s="13" customFormat="1" ht="22.5" customHeight="1" x14ac:dyDescent="0.3">
      <c r="A100" s="131">
        <v>46006.75783037037</v>
      </c>
      <c r="B100" s="132" t="s">
        <v>418</v>
      </c>
      <c r="C100" s="132" t="s">
        <v>201</v>
      </c>
      <c r="D100" s="132">
        <v>21</v>
      </c>
      <c r="E100" s="132" t="s">
        <v>332</v>
      </c>
      <c r="F100" s="132" t="s">
        <v>419</v>
      </c>
      <c r="G100" s="132">
        <v>7</v>
      </c>
      <c r="H100" s="132" t="s">
        <v>205</v>
      </c>
      <c r="I100" s="132" t="s">
        <v>212</v>
      </c>
      <c r="J100" s="132" t="s">
        <v>204</v>
      </c>
      <c r="K100" s="132" t="s">
        <v>205</v>
      </c>
      <c r="L100" s="132" t="s">
        <v>205</v>
      </c>
      <c r="M100" s="132" t="s">
        <v>204</v>
      </c>
      <c r="N100" s="132" t="s">
        <v>212</v>
      </c>
      <c r="O100" s="132" t="s">
        <v>204</v>
      </c>
      <c r="P100" s="132" t="s">
        <v>212</v>
      </c>
      <c r="Q100" s="132" t="s">
        <v>212</v>
      </c>
      <c r="R100" s="132" t="s">
        <v>212</v>
      </c>
      <c r="S100" s="132" t="s">
        <v>204</v>
      </c>
      <c r="T100" s="132" t="s">
        <v>205</v>
      </c>
      <c r="U100" s="132" t="s">
        <v>206</v>
      </c>
      <c r="V100" s="132" t="s">
        <v>212</v>
      </c>
      <c r="W100" s="132" t="s">
        <v>212</v>
      </c>
      <c r="X100" s="132" t="s">
        <v>205</v>
      </c>
      <c r="Y100" s="132" t="s">
        <v>205</v>
      </c>
      <c r="Z100" s="132" t="s">
        <v>205</v>
      </c>
      <c r="AA100" s="132" t="s">
        <v>205</v>
      </c>
      <c r="AB100" s="132" t="s">
        <v>219</v>
      </c>
      <c r="AC100" s="132" t="s">
        <v>214</v>
      </c>
      <c r="AD100" s="132" t="s">
        <v>213</v>
      </c>
      <c r="AE100" s="132" t="s">
        <v>214</v>
      </c>
      <c r="AF100" s="132" t="s">
        <v>213</v>
      </c>
      <c r="AG100" s="132" t="s">
        <v>215</v>
      </c>
      <c r="AH100" s="132" t="s">
        <v>213</v>
      </c>
      <c r="AI100" s="132" t="s">
        <v>215</v>
      </c>
      <c r="AJ100" s="132" t="s">
        <v>214</v>
      </c>
      <c r="AK100" s="132" t="s">
        <v>213</v>
      </c>
      <c r="AL100" s="132" t="s">
        <v>219</v>
      </c>
      <c r="AM100" s="132" t="s">
        <v>214</v>
      </c>
      <c r="AN100" s="132" t="s">
        <v>213</v>
      </c>
      <c r="AO100" s="132" t="s">
        <v>213</v>
      </c>
      <c r="AP100" s="132" t="s">
        <v>213</v>
      </c>
      <c r="AQ100" s="132" t="s">
        <v>214</v>
      </c>
      <c r="AR100" s="132" t="s">
        <v>214</v>
      </c>
      <c r="AS100" s="132" t="s">
        <v>215</v>
      </c>
      <c r="AT100" s="132" t="s">
        <v>215</v>
      </c>
    </row>
    <row r="101" spans="1:46" s="13" customFormat="1" ht="22.5" customHeight="1" x14ac:dyDescent="0.3">
      <c r="A101" s="131">
        <v>46006.758245960649</v>
      </c>
      <c r="B101" s="132" t="s">
        <v>420</v>
      </c>
      <c r="C101" s="132" t="s">
        <v>209</v>
      </c>
      <c r="D101" s="132">
        <v>21</v>
      </c>
      <c r="E101" s="132" t="s">
        <v>421</v>
      </c>
      <c r="F101" s="132" t="s">
        <v>422</v>
      </c>
      <c r="G101" s="132">
        <v>7</v>
      </c>
      <c r="H101" s="132" t="s">
        <v>205</v>
      </c>
      <c r="I101" s="132" t="s">
        <v>212</v>
      </c>
      <c r="J101" s="132" t="s">
        <v>212</v>
      </c>
      <c r="K101" s="132" t="s">
        <v>212</v>
      </c>
      <c r="L101" s="132" t="s">
        <v>205</v>
      </c>
      <c r="M101" s="132" t="s">
        <v>212</v>
      </c>
      <c r="N101" s="132" t="s">
        <v>212</v>
      </c>
      <c r="O101" s="132" t="s">
        <v>204</v>
      </c>
      <c r="P101" s="132" t="s">
        <v>212</v>
      </c>
      <c r="Q101" s="132" t="s">
        <v>205</v>
      </c>
      <c r="R101" s="132" t="s">
        <v>212</v>
      </c>
      <c r="S101" s="132" t="s">
        <v>204</v>
      </c>
      <c r="T101" s="132" t="s">
        <v>212</v>
      </c>
      <c r="U101" s="132" t="s">
        <v>205</v>
      </c>
      <c r="V101" s="132" t="s">
        <v>204</v>
      </c>
      <c r="W101" s="132" t="s">
        <v>212</v>
      </c>
      <c r="X101" s="132" t="s">
        <v>212</v>
      </c>
      <c r="Y101" s="132" t="s">
        <v>212</v>
      </c>
      <c r="Z101" s="132" t="s">
        <v>205</v>
      </c>
      <c r="AA101" s="132" t="s">
        <v>205</v>
      </c>
      <c r="AB101" s="132" t="s">
        <v>213</v>
      </c>
      <c r="AC101" s="132" t="s">
        <v>213</v>
      </c>
      <c r="AD101" s="132" t="s">
        <v>214</v>
      </c>
      <c r="AE101" s="132" t="s">
        <v>213</v>
      </c>
      <c r="AF101" s="132" t="s">
        <v>219</v>
      </c>
      <c r="AG101" s="132" t="s">
        <v>219</v>
      </c>
      <c r="AH101" s="132" t="s">
        <v>213</v>
      </c>
      <c r="AI101" s="132" t="s">
        <v>219</v>
      </c>
      <c r="AJ101" s="132" t="s">
        <v>219</v>
      </c>
      <c r="AK101" s="132" t="s">
        <v>213</v>
      </c>
      <c r="AL101" s="132" t="s">
        <v>213</v>
      </c>
      <c r="AM101" s="132" t="s">
        <v>213</v>
      </c>
      <c r="AN101" s="132" t="s">
        <v>213</v>
      </c>
      <c r="AO101" s="132" t="s">
        <v>219</v>
      </c>
      <c r="AP101" s="132" t="s">
        <v>219</v>
      </c>
      <c r="AQ101" s="132" t="s">
        <v>213</v>
      </c>
      <c r="AR101" s="132" t="s">
        <v>213</v>
      </c>
      <c r="AS101" s="132" t="s">
        <v>213</v>
      </c>
      <c r="AT101" s="132" t="s">
        <v>213</v>
      </c>
    </row>
    <row r="102" spans="1:46" s="13" customFormat="1" ht="22.5" customHeight="1" x14ac:dyDescent="0.3">
      <c r="A102" s="131">
        <v>46006.7597484375</v>
      </c>
      <c r="B102" s="132" t="s">
        <v>423</v>
      </c>
      <c r="C102" s="132" t="s">
        <v>201</v>
      </c>
      <c r="D102" s="132">
        <v>21</v>
      </c>
      <c r="E102" s="132" t="s">
        <v>424</v>
      </c>
      <c r="F102" s="132" t="s">
        <v>425</v>
      </c>
      <c r="G102" s="132">
        <v>7</v>
      </c>
      <c r="H102" s="132" t="s">
        <v>205</v>
      </c>
      <c r="I102" s="132" t="s">
        <v>212</v>
      </c>
      <c r="J102" s="132" t="s">
        <v>204</v>
      </c>
      <c r="K102" s="132" t="s">
        <v>212</v>
      </c>
      <c r="L102" s="132" t="s">
        <v>205</v>
      </c>
      <c r="M102" s="132" t="s">
        <v>205</v>
      </c>
      <c r="N102" s="132" t="s">
        <v>204</v>
      </c>
      <c r="O102" s="132" t="s">
        <v>204</v>
      </c>
      <c r="P102" s="132" t="s">
        <v>212</v>
      </c>
      <c r="Q102" s="132" t="s">
        <v>205</v>
      </c>
      <c r="R102" s="132" t="s">
        <v>212</v>
      </c>
      <c r="S102" s="132" t="s">
        <v>212</v>
      </c>
      <c r="T102" s="132" t="s">
        <v>206</v>
      </c>
      <c r="U102" s="132" t="s">
        <v>206</v>
      </c>
      <c r="V102" s="132" t="s">
        <v>212</v>
      </c>
      <c r="W102" s="132" t="s">
        <v>212</v>
      </c>
      <c r="X102" s="132" t="s">
        <v>205</v>
      </c>
      <c r="Y102" s="132" t="s">
        <v>204</v>
      </c>
      <c r="Z102" s="132" t="s">
        <v>205</v>
      </c>
      <c r="AA102" s="132" t="s">
        <v>212</v>
      </c>
      <c r="AB102" s="132" t="s">
        <v>213</v>
      </c>
      <c r="AC102" s="132" t="s">
        <v>214</v>
      </c>
      <c r="AD102" s="132" t="s">
        <v>214</v>
      </c>
      <c r="AE102" s="132" t="s">
        <v>214</v>
      </c>
      <c r="AF102" s="132" t="s">
        <v>214</v>
      </c>
      <c r="AG102" s="132" t="s">
        <v>214</v>
      </c>
      <c r="AH102" s="132" t="s">
        <v>214</v>
      </c>
      <c r="AI102" s="132" t="s">
        <v>214</v>
      </c>
      <c r="AJ102" s="132" t="s">
        <v>214</v>
      </c>
      <c r="AK102" s="132" t="s">
        <v>214</v>
      </c>
      <c r="AL102" s="132" t="s">
        <v>213</v>
      </c>
      <c r="AM102" s="132" t="s">
        <v>214</v>
      </c>
      <c r="AN102" s="132" t="s">
        <v>213</v>
      </c>
      <c r="AO102" s="132" t="s">
        <v>219</v>
      </c>
      <c r="AP102" s="132" t="s">
        <v>219</v>
      </c>
      <c r="AQ102" s="132" t="s">
        <v>219</v>
      </c>
      <c r="AR102" s="132" t="s">
        <v>219</v>
      </c>
      <c r="AS102" s="132" t="s">
        <v>219</v>
      </c>
      <c r="AT102" s="132" t="s">
        <v>219</v>
      </c>
    </row>
    <row r="103" spans="1:46" s="13" customFormat="1" ht="22.5" customHeight="1" x14ac:dyDescent="0.3">
      <c r="A103" s="131">
        <v>46006.761242916662</v>
      </c>
      <c r="B103" s="132" t="s">
        <v>426</v>
      </c>
      <c r="C103" s="132" t="s">
        <v>209</v>
      </c>
      <c r="D103" s="132">
        <v>21</v>
      </c>
      <c r="E103" s="132" t="s">
        <v>424</v>
      </c>
      <c r="F103" s="132" t="s">
        <v>427</v>
      </c>
      <c r="G103" s="132">
        <v>7</v>
      </c>
      <c r="H103" s="132" t="s">
        <v>212</v>
      </c>
      <c r="I103" s="132" t="s">
        <v>204</v>
      </c>
      <c r="J103" s="132" t="s">
        <v>204</v>
      </c>
      <c r="K103" s="132" t="s">
        <v>212</v>
      </c>
      <c r="L103" s="132" t="s">
        <v>212</v>
      </c>
      <c r="M103" s="132" t="s">
        <v>212</v>
      </c>
      <c r="N103" s="132" t="s">
        <v>205</v>
      </c>
      <c r="O103" s="132" t="s">
        <v>204</v>
      </c>
      <c r="P103" s="132" t="s">
        <v>212</v>
      </c>
      <c r="Q103" s="132" t="s">
        <v>212</v>
      </c>
      <c r="R103" s="132" t="s">
        <v>204</v>
      </c>
      <c r="S103" s="132" t="s">
        <v>204</v>
      </c>
      <c r="T103" s="132" t="s">
        <v>204</v>
      </c>
      <c r="U103" s="132" t="s">
        <v>204</v>
      </c>
      <c r="V103" s="132" t="s">
        <v>212</v>
      </c>
      <c r="W103" s="132" t="s">
        <v>212</v>
      </c>
      <c r="X103" s="132" t="s">
        <v>205</v>
      </c>
      <c r="Y103" s="132" t="s">
        <v>204</v>
      </c>
      <c r="Z103" s="132" t="s">
        <v>205</v>
      </c>
      <c r="AA103" s="132" t="s">
        <v>212</v>
      </c>
      <c r="AB103" s="132" t="s">
        <v>219</v>
      </c>
      <c r="AC103" s="132" t="s">
        <v>219</v>
      </c>
      <c r="AD103" s="132" t="s">
        <v>219</v>
      </c>
      <c r="AE103" s="132" t="s">
        <v>214</v>
      </c>
      <c r="AF103" s="132" t="s">
        <v>213</v>
      </c>
      <c r="AG103" s="132" t="s">
        <v>219</v>
      </c>
      <c r="AH103" s="132" t="s">
        <v>219</v>
      </c>
      <c r="AI103" s="132" t="s">
        <v>219</v>
      </c>
      <c r="AJ103" s="132" t="s">
        <v>219</v>
      </c>
      <c r="AK103" s="132" t="s">
        <v>219</v>
      </c>
      <c r="AL103" s="132" t="s">
        <v>219</v>
      </c>
      <c r="AM103" s="132" t="s">
        <v>219</v>
      </c>
      <c r="AN103" s="132" t="s">
        <v>219</v>
      </c>
      <c r="AO103" s="132" t="s">
        <v>219</v>
      </c>
      <c r="AP103" s="132" t="s">
        <v>213</v>
      </c>
      <c r="AQ103" s="132" t="s">
        <v>213</v>
      </c>
      <c r="AR103" s="132" t="s">
        <v>219</v>
      </c>
      <c r="AS103" s="132" t="s">
        <v>213</v>
      </c>
      <c r="AT103" s="132" t="s">
        <v>219</v>
      </c>
    </row>
    <row r="104" spans="1:46" s="13" customFormat="1" ht="22.5" customHeight="1" x14ac:dyDescent="0.3">
      <c r="A104" s="131">
        <v>46006.761472719911</v>
      </c>
      <c r="B104" s="132" t="s">
        <v>428</v>
      </c>
      <c r="C104" s="132" t="s">
        <v>209</v>
      </c>
      <c r="D104" s="132">
        <v>27</v>
      </c>
      <c r="E104" s="132" t="s">
        <v>424</v>
      </c>
      <c r="F104" s="132" t="s">
        <v>429</v>
      </c>
      <c r="G104" s="132">
        <v>7</v>
      </c>
      <c r="H104" s="132" t="s">
        <v>205</v>
      </c>
      <c r="I104" s="132" t="s">
        <v>204</v>
      </c>
      <c r="J104" s="132" t="s">
        <v>204</v>
      </c>
      <c r="K104" s="132" t="s">
        <v>212</v>
      </c>
      <c r="L104" s="132" t="s">
        <v>212</v>
      </c>
      <c r="M104" s="132" t="s">
        <v>212</v>
      </c>
      <c r="N104" s="132" t="s">
        <v>212</v>
      </c>
      <c r="O104" s="132" t="s">
        <v>212</v>
      </c>
      <c r="P104" s="132" t="s">
        <v>212</v>
      </c>
      <c r="Q104" s="132" t="s">
        <v>204</v>
      </c>
      <c r="R104" s="132" t="s">
        <v>212</v>
      </c>
      <c r="S104" s="132" t="s">
        <v>212</v>
      </c>
      <c r="T104" s="132" t="s">
        <v>205</v>
      </c>
      <c r="U104" s="132" t="s">
        <v>204</v>
      </c>
      <c r="V104" s="132" t="s">
        <v>204</v>
      </c>
      <c r="W104" s="132" t="s">
        <v>204</v>
      </c>
      <c r="X104" s="132" t="s">
        <v>212</v>
      </c>
      <c r="Y104" s="132" t="s">
        <v>204</v>
      </c>
      <c r="Z104" s="132" t="s">
        <v>204</v>
      </c>
      <c r="AA104" s="132" t="s">
        <v>204</v>
      </c>
      <c r="AB104" s="132" t="s">
        <v>219</v>
      </c>
      <c r="AC104" s="132" t="s">
        <v>219</v>
      </c>
      <c r="AD104" s="132" t="s">
        <v>219</v>
      </c>
      <c r="AE104" s="132" t="s">
        <v>215</v>
      </c>
      <c r="AF104" s="132" t="s">
        <v>213</v>
      </c>
      <c r="AG104" s="132" t="s">
        <v>214</v>
      </c>
      <c r="AH104" s="132" t="s">
        <v>213</v>
      </c>
      <c r="AI104" s="132" t="s">
        <v>214</v>
      </c>
      <c r="AJ104" s="132" t="s">
        <v>213</v>
      </c>
      <c r="AK104" s="132" t="s">
        <v>213</v>
      </c>
      <c r="AL104" s="132" t="s">
        <v>213</v>
      </c>
      <c r="AM104" s="132" t="s">
        <v>213</v>
      </c>
      <c r="AN104" s="132" t="s">
        <v>213</v>
      </c>
      <c r="AO104" s="132" t="s">
        <v>213</v>
      </c>
      <c r="AP104" s="132" t="s">
        <v>213</v>
      </c>
      <c r="AQ104" s="132" t="s">
        <v>213</v>
      </c>
      <c r="AR104" s="132" t="s">
        <v>219</v>
      </c>
      <c r="AS104" s="132" t="s">
        <v>219</v>
      </c>
      <c r="AT104" s="132" t="s">
        <v>213</v>
      </c>
    </row>
    <row r="105" spans="1:46" s="13" customFormat="1" ht="22.5" customHeight="1" x14ac:dyDescent="0.3">
      <c r="A105" s="131">
        <v>46006.771803032403</v>
      </c>
      <c r="B105" s="132" t="s">
        <v>430</v>
      </c>
      <c r="C105" s="132" t="s">
        <v>209</v>
      </c>
      <c r="D105" s="132">
        <v>21</v>
      </c>
      <c r="E105" s="132" t="s">
        <v>416</v>
      </c>
      <c r="F105" s="132" t="s">
        <v>417</v>
      </c>
      <c r="G105" s="132">
        <v>7</v>
      </c>
      <c r="H105" s="132" t="s">
        <v>205</v>
      </c>
      <c r="I105" s="132" t="s">
        <v>212</v>
      </c>
      <c r="J105" s="132" t="s">
        <v>204</v>
      </c>
      <c r="K105" s="132" t="s">
        <v>204</v>
      </c>
      <c r="L105" s="132" t="s">
        <v>205</v>
      </c>
      <c r="M105" s="132" t="s">
        <v>205</v>
      </c>
      <c r="N105" s="132" t="s">
        <v>204</v>
      </c>
      <c r="O105" s="132" t="s">
        <v>204</v>
      </c>
      <c r="P105" s="132" t="s">
        <v>205</v>
      </c>
      <c r="Q105" s="132" t="s">
        <v>204</v>
      </c>
      <c r="R105" s="132" t="s">
        <v>204</v>
      </c>
      <c r="S105" s="132" t="s">
        <v>204</v>
      </c>
      <c r="T105" s="132" t="s">
        <v>205</v>
      </c>
      <c r="U105" s="132" t="s">
        <v>206</v>
      </c>
      <c r="V105" s="132" t="s">
        <v>204</v>
      </c>
      <c r="W105" s="132" t="s">
        <v>204</v>
      </c>
      <c r="X105" s="132" t="s">
        <v>205</v>
      </c>
      <c r="Y105" s="132" t="s">
        <v>204</v>
      </c>
      <c r="Z105" s="132" t="s">
        <v>205</v>
      </c>
      <c r="AA105" s="132" t="s">
        <v>212</v>
      </c>
      <c r="AB105" s="132" t="s">
        <v>219</v>
      </c>
      <c r="AC105" s="132" t="s">
        <v>219</v>
      </c>
      <c r="AD105" s="132" t="s">
        <v>219</v>
      </c>
      <c r="AE105" s="132" t="s">
        <v>214</v>
      </c>
      <c r="AF105" s="132" t="s">
        <v>219</v>
      </c>
      <c r="AG105" s="132" t="s">
        <v>219</v>
      </c>
      <c r="AH105" s="132" t="s">
        <v>214</v>
      </c>
      <c r="AI105" s="132" t="s">
        <v>219</v>
      </c>
      <c r="AJ105" s="132" t="s">
        <v>219</v>
      </c>
      <c r="AK105" s="132" t="s">
        <v>214</v>
      </c>
      <c r="AL105" s="132" t="s">
        <v>219</v>
      </c>
      <c r="AM105" s="132" t="s">
        <v>214</v>
      </c>
      <c r="AN105" s="132" t="s">
        <v>213</v>
      </c>
      <c r="AO105" s="132" t="s">
        <v>219</v>
      </c>
      <c r="AP105" s="132" t="s">
        <v>219</v>
      </c>
      <c r="AQ105" s="132" t="s">
        <v>214</v>
      </c>
      <c r="AR105" s="132" t="s">
        <v>214</v>
      </c>
      <c r="AS105" s="132" t="s">
        <v>219</v>
      </c>
      <c r="AT105" s="132" t="s">
        <v>219</v>
      </c>
    </row>
    <row r="106" spans="1:46" s="13" customFormat="1" ht="22.5" customHeight="1" x14ac:dyDescent="0.3">
      <c r="A106" s="131">
        <v>46006.771832569444</v>
      </c>
      <c r="B106" s="132" t="s">
        <v>431</v>
      </c>
      <c r="C106" s="132" t="s">
        <v>209</v>
      </c>
      <c r="D106" s="132">
        <v>20</v>
      </c>
      <c r="E106" s="132" t="s">
        <v>432</v>
      </c>
      <c r="F106" s="132" t="s">
        <v>427</v>
      </c>
      <c r="G106" s="132">
        <v>7</v>
      </c>
      <c r="H106" s="132" t="s">
        <v>205</v>
      </c>
      <c r="I106" s="132" t="s">
        <v>212</v>
      </c>
      <c r="J106" s="132" t="s">
        <v>212</v>
      </c>
      <c r="K106" s="132" t="s">
        <v>212</v>
      </c>
      <c r="L106" s="132" t="s">
        <v>212</v>
      </c>
      <c r="M106" s="132" t="s">
        <v>204</v>
      </c>
      <c r="N106" s="132" t="s">
        <v>212</v>
      </c>
      <c r="O106" s="132" t="s">
        <v>212</v>
      </c>
      <c r="P106" s="132" t="s">
        <v>212</v>
      </c>
      <c r="Q106" s="132" t="s">
        <v>204</v>
      </c>
      <c r="R106" s="132" t="s">
        <v>212</v>
      </c>
      <c r="S106" s="132" t="s">
        <v>212</v>
      </c>
      <c r="T106" s="132" t="s">
        <v>212</v>
      </c>
      <c r="U106" s="132" t="s">
        <v>212</v>
      </c>
      <c r="V106" s="132" t="s">
        <v>212</v>
      </c>
      <c r="W106" s="132" t="s">
        <v>205</v>
      </c>
      <c r="X106" s="132" t="s">
        <v>205</v>
      </c>
      <c r="Y106" s="132" t="s">
        <v>212</v>
      </c>
      <c r="Z106" s="132" t="s">
        <v>212</v>
      </c>
      <c r="AA106" s="132" t="s">
        <v>212</v>
      </c>
      <c r="AB106" s="132" t="s">
        <v>213</v>
      </c>
      <c r="AC106" s="132" t="s">
        <v>213</v>
      </c>
      <c r="AD106" s="132" t="s">
        <v>214</v>
      </c>
      <c r="AE106" s="132" t="s">
        <v>213</v>
      </c>
      <c r="AF106" s="132" t="s">
        <v>213</v>
      </c>
      <c r="AG106" s="132" t="s">
        <v>213</v>
      </c>
      <c r="AH106" s="132" t="s">
        <v>213</v>
      </c>
      <c r="AI106" s="132" t="s">
        <v>214</v>
      </c>
      <c r="AJ106" s="132" t="s">
        <v>219</v>
      </c>
      <c r="AK106" s="132" t="s">
        <v>214</v>
      </c>
      <c r="AL106" s="132" t="s">
        <v>213</v>
      </c>
      <c r="AM106" s="132" t="s">
        <v>213</v>
      </c>
      <c r="AN106" s="132" t="s">
        <v>219</v>
      </c>
      <c r="AO106" s="132" t="s">
        <v>213</v>
      </c>
      <c r="AP106" s="132" t="s">
        <v>219</v>
      </c>
      <c r="AQ106" s="132" t="s">
        <v>213</v>
      </c>
      <c r="AR106" s="132" t="s">
        <v>214</v>
      </c>
      <c r="AS106" s="132" t="s">
        <v>219</v>
      </c>
      <c r="AT106" s="132" t="s">
        <v>214</v>
      </c>
    </row>
    <row r="107" spans="1:46" s="13" customFormat="1" ht="22.5" customHeight="1" x14ac:dyDescent="0.3">
      <c r="A107" s="131">
        <v>46006.774673009262</v>
      </c>
      <c r="B107" s="132" t="s">
        <v>433</v>
      </c>
      <c r="C107" s="132" t="s">
        <v>209</v>
      </c>
      <c r="D107" s="132">
        <v>27</v>
      </c>
      <c r="E107" s="132" t="s">
        <v>434</v>
      </c>
      <c r="F107" s="132" t="s">
        <v>323</v>
      </c>
      <c r="G107" s="132">
        <v>7</v>
      </c>
      <c r="H107" s="132" t="s">
        <v>206</v>
      </c>
      <c r="I107" s="132" t="s">
        <v>206</v>
      </c>
      <c r="J107" s="132" t="s">
        <v>204</v>
      </c>
      <c r="K107" s="132" t="s">
        <v>204</v>
      </c>
      <c r="L107" s="132" t="s">
        <v>212</v>
      </c>
      <c r="M107" s="132" t="s">
        <v>212</v>
      </c>
      <c r="N107" s="132" t="s">
        <v>204</v>
      </c>
      <c r="O107" s="132" t="s">
        <v>204</v>
      </c>
      <c r="P107" s="132" t="s">
        <v>206</v>
      </c>
      <c r="Q107" s="132" t="s">
        <v>205</v>
      </c>
      <c r="R107" s="132" t="s">
        <v>204</v>
      </c>
      <c r="S107" s="132" t="s">
        <v>204</v>
      </c>
      <c r="T107" s="132" t="s">
        <v>206</v>
      </c>
      <c r="U107" s="132" t="s">
        <v>206</v>
      </c>
      <c r="V107" s="132" t="s">
        <v>204</v>
      </c>
      <c r="W107" s="132" t="s">
        <v>212</v>
      </c>
      <c r="X107" s="132" t="s">
        <v>205</v>
      </c>
      <c r="Y107" s="132" t="s">
        <v>212</v>
      </c>
      <c r="Z107" s="132" t="s">
        <v>205</v>
      </c>
      <c r="AA107" s="132" t="s">
        <v>205</v>
      </c>
      <c r="AB107" s="132" t="s">
        <v>213</v>
      </c>
      <c r="AC107" s="132" t="s">
        <v>219</v>
      </c>
      <c r="AD107" s="132" t="s">
        <v>214</v>
      </c>
      <c r="AE107" s="132" t="s">
        <v>213</v>
      </c>
      <c r="AF107" s="132" t="s">
        <v>213</v>
      </c>
      <c r="AG107" s="132" t="s">
        <v>213</v>
      </c>
      <c r="AH107" s="132" t="s">
        <v>213</v>
      </c>
      <c r="AI107" s="132" t="s">
        <v>219</v>
      </c>
      <c r="AJ107" s="132" t="s">
        <v>219</v>
      </c>
      <c r="AK107" s="132" t="s">
        <v>214</v>
      </c>
      <c r="AL107" s="132" t="s">
        <v>213</v>
      </c>
      <c r="AM107" s="132" t="s">
        <v>214</v>
      </c>
      <c r="AN107" s="132" t="s">
        <v>214</v>
      </c>
      <c r="AO107" s="132" t="s">
        <v>213</v>
      </c>
      <c r="AP107" s="132" t="s">
        <v>213</v>
      </c>
      <c r="AQ107" s="132" t="s">
        <v>214</v>
      </c>
      <c r="AR107" s="132" t="s">
        <v>219</v>
      </c>
      <c r="AS107" s="132" t="s">
        <v>213</v>
      </c>
      <c r="AT107" s="132" t="s">
        <v>214</v>
      </c>
    </row>
    <row r="108" spans="1:46" s="13" customFormat="1" ht="22.5" customHeight="1" x14ac:dyDescent="0.3">
      <c r="A108" s="131">
        <v>46006.775172696754</v>
      </c>
      <c r="B108" s="132" t="s">
        <v>435</v>
      </c>
      <c r="C108" s="132" t="s">
        <v>209</v>
      </c>
      <c r="D108" s="132">
        <v>22</v>
      </c>
      <c r="E108" s="132" t="s">
        <v>436</v>
      </c>
      <c r="F108" s="132" t="s">
        <v>437</v>
      </c>
      <c r="G108" s="132">
        <v>7</v>
      </c>
      <c r="H108" s="132" t="s">
        <v>205</v>
      </c>
      <c r="I108" s="132" t="s">
        <v>212</v>
      </c>
      <c r="J108" s="132" t="s">
        <v>204</v>
      </c>
      <c r="K108" s="132" t="s">
        <v>204</v>
      </c>
      <c r="L108" s="132" t="s">
        <v>205</v>
      </c>
      <c r="M108" s="132" t="s">
        <v>212</v>
      </c>
      <c r="N108" s="132" t="s">
        <v>212</v>
      </c>
      <c r="O108" s="132" t="s">
        <v>205</v>
      </c>
      <c r="P108" s="132" t="s">
        <v>205</v>
      </c>
      <c r="Q108" s="132" t="s">
        <v>204</v>
      </c>
      <c r="R108" s="132" t="s">
        <v>204</v>
      </c>
      <c r="S108" s="132" t="s">
        <v>212</v>
      </c>
      <c r="T108" s="132" t="s">
        <v>205</v>
      </c>
      <c r="U108" s="132" t="s">
        <v>205</v>
      </c>
      <c r="V108" s="132" t="s">
        <v>204</v>
      </c>
      <c r="W108" s="132" t="s">
        <v>212</v>
      </c>
      <c r="X108" s="132" t="s">
        <v>205</v>
      </c>
      <c r="Y108" s="132" t="s">
        <v>212</v>
      </c>
      <c r="Z108" s="132" t="s">
        <v>204</v>
      </c>
      <c r="AA108" s="132" t="s">
        <v>205</v>
      </c>
      <c r="AB108" s="132" t="s">
        <v>214</v>
      </c>
      <c r="AC108" s="132" t="s">
        <v>213</v>
      </c>
      <c r="AD108" s="132" t="s">
        <v>213</v>
      </c>
      <c r="AE108" s="132" t="s">
        <v>215</v>
      </c>
      <c r="AF108" s="132" t="s">
        <v>213</v>
      </c>
      <c r="AG108" s="132" t="s">
        <v>213</v>
      </c>
      <c r="AH108" s="132" t="s">
        <v>213</v>
      </c>
      <c r="AI108" s="132" t="s">
        <v>214</v>
      </c>
      <c r="AJ108" s="132" t="s">
        <v>214</v>
      </c>
      <c r="AK108" s="132" t="s">
        <v>213</v>
      </c>
      <c r="AL108" s="132" t="s">
        <v>213</v>
      </c>
      <c r="AM108" s="132" t="s">
        <v>214</v>
      </c>
      <c r="AN108" s="132" t="s">
        <v>213</v>
      </c>
      <c r="AO108" s="132" t="s">
        <v>213</v>
      </c>
      <c r="AP108" s="132" t="s">
        <v>213</v>
      </c>
      <c r="AQ108" s="132" t="s">
        <v>213</v>
      </c>
      <c r="AR108" s="132" t="s">
        <v>219</v>
      </c>
      <c r="AS108" s="132" t="s">
        <v>219</v>
      </c>
      <c r="AT108" s="132" t="s">
        <v>213</v>
      </c>
    </row>
    <row r="109" spans="1:46" s="13" customFormat="1" ht="22.5" customHeight="1" x14ac:dyDescent="0.3">
      <c r="A109" s="131">
        <v>46006.785180196763</v>
      </c>
      <c r="B109" s="132" t="s">
        <v>438</v>
      </c>
      <c r="C109" s="132" t="s">
        <v>209</v>
      </c>
      <c r="D109" s="132">
        <v>21</v>
      </c>
      <c r="E109" s="132" t="s">
        <v>416</v>
      </c>
      <c r="F109" s="132" t="s">
        <v>417</v>
      </c>
      <c r="G109" s="132">
        <v>7</v>
      </c>
      <c r="H109" s="132" t="s">
        <v>204</v>
      </c>
      <c r="I109" s="132" t="s">
        <v>212</v>
      </c>
      <c r="J109" s="132" t="s">
        <v>205</v>
      </c>
      <c r="K109" s="132" t="s">
        <v>212</v>
      </c>
      <c r="L109" s="132" t="s">
        <v>212</v>
      </c>
      <c r="M109" s="132" t="s">
        <v>204</v>
      </c>
      <c r="N109" s="132" t="s">
        <v>212</v>
      </c>
      <c r="O109" s="132" t="s">
        <v>204</v>
      </c>
      <c r="P109" s="132" t="s">
        <v>212</v>
      </c>
      <c r="Q109" s="132" t="s">
        <v>212</v>
      </c>
      <c r="R109" s="132" t="s">
        <v>212</v>
      </c>
      <c r="S109" s="132" t="s">
        <v>212</v>
      </c>
      <c r="T109" s="132" t="s">
        <v>204</v>
      </c>
      <c r="U109" s="132" t="s">
        <v>204</v>
      </c>
      <c r="V109" s="132" t="s">
        <v>206</v>
      </c>
      <c r="W109" s="132" t="s">
        <v>212</v>
      </c>
      <c r="X109" s="132" t="s">
        <v>212</v>
      </c>
      <c r="Y109" s="132" t="s">
        <v>204</v>
      </c>
      <c r="Z109" s="132" t="s">
        <v>206</v>
      </c>
      <c r="AA109" s="132" t="s">
        <v>205</v>
      </c>
      <c r="AB109" s="132" t="s">
        <v>214</v>
      </c>
      <c r="AC109" s="132" t="s">
        <v>219</v>
      </c>
      <c r="AD109" s="132" t="s">
        <v>213</v>
      </c>
      <c r="AE109" s="132" t="s">
        <v>213</v>
      </c>
      <c r="AF109" s="132" t="s">
        <v>214</v>
      </c>
      <c r="AG109" s="132" t="s">
        <v>213</v>
      </c>
      <c r="AH109" s="132" t="s">
        <v>213</v>
      </c>
      <c r="AI109" s="132" t="s">
        <v>213</v>
      </c>
      <c r="AJ109" s="132" t="s">
        <v>219</v>
      </c>
      <c r="AK109" s="132" t="s">
        <v>214</v>
      </c>
      <c r="AL109" s="132" t="s">
        <v>219</v>
      </c>
      <c r="AM109" s="132" t="s">
        <v>219</v>
      </c>
      <c r="AN109" s="132" t="s">
        <v>219</v>
      </c>
      <c r="AO109" s="132" t="s">
        <v>214</v>
      </c>
      <c r="AP109" s="132" t="s">
        <v>214</v>
      </c>
      <c r="AQ109" s="132" t="s">
        <v>215</v>
      </c>
      <c r="AR109" s="132" t="s">
        <v>213</v>
      </c>
      <c r="AS109" s="132" t="s">
        <v>213</v>
      </c>
      <c r="AT109" s="132" t="s">
        <v>214</v>
      </c>
    </row>
    <row r="110" spans="1:46" s="13" customFormat="1" ht="22.5" customHeight="1" x14ac:dyDescent="0.3">
      <c r="A110" s="131">
        <v>46006.790723923608</v>
      </c>
      <c r="B110" s="132" t="s">
        <v>439</v>
      </c>
      <c r="C110" s="132" t="s">
        <v>209</v>
      </c>
      <c r="D110" s="132">
        <v>21</v>
      </c>
      <c r="E110" s="132" t="s">
        <v>440</v>
      </c>
      <c r="F110" s="132" t="s">
        <v>287</v>
      </c>
      <c r="G110" s="132">
        <v>7</v>
      </c>
      <c r="H110" s="132" t="s">
        <v>205</v>
      </c>
      <c r="I110" s="132" t="s">
        <v>204</v>
      </c>
      <c r="J110" s="132" t="s">
        <v>204</v>
      </c>
      <c r="K110" s="132" t="s">
        <v>204</v>
      </c>
      <c r="L110" s="132" t="s">
        <v>205</v>
      </c>
      <c r="M110" s="132" t="s">
        <v>205</v>
      </c>
      <c r="N110" s="132" t="s">
        <v>212</v>
      </c>
      <c r="O110" s="132" t="s">
        <v>204</v>
      </c>
      <c r="P110" s="132" t="s">
        <v>205</v>
      </c>
      <c r="Q110" s="132" t="s">
        <v>205</v>
      </c>
      <c r="R110" s="132" t="s">
        <v>212</v>
      </c>
      <c r="S110" s="132" t="s">
        <v>204</v>
      </c>
      <c r="T110" s="132" t="s">
        <v>205</v>
      </c>
      <c r="U110" s="132" t="s">
        <v>206</v>
      </c>
      <c r="V110" s="132" t="s">
        <v>212</v>
      </c>
      <c r="W110" s="132" t="s">
        <v>204</v>
      </c>
      <c r="X110" s="132" t="s">
        <v>212</v>
      </c>
      <c r="Y110" s="132" t="s">
        <v>212</v>
      </c>
      <c r="Z110" s="132" t="s">
        <v>204</v>
      </c>
      <c r="AA110" s="132" t="s">
        <v>206</v>
      </c>
      <c r="AB110" s="132" t="s">
        <v>214</v>
      </c>
      <c r="AC110" s="132" t="s">
        <v>214</v>
      </c>
      <c r="AD110" s="132" t="s">
        <v>213</v>
      </c>
      <c r="AE110" s="132" t="s">
        <v>214</v>
      </c>
      <c r="AF110" s="132" t="s">
        <v>219</v>
      </c>
      <c r="AG110" s="132" t="s">
        <v>214</v>
      </c>
      <c r="AH110" s="132" t="s">
        <v>214</v>
      </c>
      <c r="AI110" s="132" t="s">
        <v>213</v>
      </c>
      <c r="AJ110" s="132" t="s">
        <v>219</v>
      </c>
      <c r="AK110" s="132" t="s">
        <v>213</v>
      </c>
      <c r="AL110" s="132" t="s">
        <v>213</v>
      </c>
      <c r="AM110" s="132" t="s">
        <v>214</v>
      </c>
      <c r="AN110" s="132" t="s">
        <v>214</v>
      </c>
      <c r="AO110" s="132" t="s">
        <v>213</v>
      </c>
      <c r="AP110" s="132" t="s">
        <v>214</v>
      </c>
      <c r="AQ110" s="132" t="s">
        <v>215</v>
      </c>
      <c r="AR110" s="132" t="s">
        <v>215</v>
      </c>
      <c r="AS110" s="132" t="s">
        <v>213</v>
      </c>
      <c r="AT110" s="132" t="s">
        <v>214</v>
      </c>
    </row>
    <row r="111" spans="1:46" s="13" customFormat="1" ht="22.5" customHeight="1" x14ac:dyDescent="0.3">
      <c r="A111" s="131">
        <v>46006.792695798613</v>
      </c>
      <c r="B111" s="132" t="s">
        <v>441</v>
      </c>
      <c r="C111" s="132" t="s">
        <v>209</v>
      </c>
      <c r="D111" s="132">
        <v>21</v>
      </c>
      <c r="E111" s="132" t="s">
        <v>442</v>
      </c>
      <c r="F111" s="132" t="s">
        <v>443</v>
      </c>
      <c r="G111" s="132">
        <v>7</v>
      </c>
      <c r="H111" s="132" t="s">
        <v>212</v>
      </c>
      <c r="I111" s="132" t="s">
        <v>212</v>
      </c>
      <c r="J111" s="132" t="s">
        <v>205</v>
      </c>
      <c r="K111" s="132" t="s">
        <v>205</v>
      </c>
      <c r="L111" s="132" t="s">
        <v>205</v>
      </c>
      <c r="M111" s="132" t="s">
        <v>205</v>
      </c>
      <c r="N111" s="132" t="s">
        <v>212</v>
      </c>
      <c r="O111" s="132" t="s">
        <v>212</v>
      </c>
      <c r="P111" s="132" t="s">
        <v>212</v>
      </c>
      <c r="Q111" s="132" t="s">
        <v>205</v>
      </c>
      <c r="R111" s="132" t="s">
        <v>204</v>
      </c>
      <c r="S111" s="132" t="s">
        <v>204</v>
      </c>
      <c r="T111" s="132" t="s">
        <v>204</v>
      </c>
      <c r="U111" s="132" t="s">
        <v>204</v>
      </c>
      <c r="V111" s="132" t="s">
        <v>205</v>
      </c>
      <c r="W111" s="132" t="s">
        <v>205</v>
      </c>
      <c r="X111" s="132" t="s">
        <v>212</v>
      </c>
      <c r="Y111" s="132" t="s">
        <v>205</v>
      </c>
      <c r="Z111" s="132" t="s">
        <v>205</v>
      </c>
      <c r="AA111" s="132" t="s">
        <v>212</v>
      </c>
      <c r="AB111" s="132" t="s">
        <v>213</v>
      </c>
      <c r="AC111" s="132" t="s">
        <v>219</v>
      </c>
      <c r="AD111" s="132" t="s">
        <v>213</v>
      </c>
      <c r="AE111" s="132" t="s">
        <v>207</v>
      </c>
      <c r="AF111" s="132" t="s">
        <v>219</v>
      </c>
      <c r="AG111" s="132" t="s">
        <v>219</v>
      </c>
      <c r="AH111" s="132" t="s">
        <v>219</v>
      </c>
      <c r="AI111" s="132" t="s">
        <v>219</v>
      </c>
      <c r="AJ111" s="132" t="s">
        <v>219</v>
      </c>
      <c r="AK111" s="132" t="s">
        <v>219</v>
      </c>
      <c r="AL111" s="132" t="s">
        <v>219</v>
      </c>
      <c r="AM111" s="132" t="s">
        <v>219</v>
      </c>
      <c r="AN111" s="132" t="s">
        <v>219</v>
      </c>
      <c r="AO111" s="132" t="s">
        <v>214</v>
      </c>
      <c r="AP111" s="132" t="s">
        <v>213</v>
      </c>
      <c r="AQ111" s="132" t="s">
        <v>213</v>
      </c>
      <c r="AR111" s="132" t="s">
        <v>219</v>
      </c>
      <c r="AS111" s="132" t="s">
        <v>219</v>
      </c>
      <c r="AT111" s="132" t="s">
        <v>219</v>
      </c>
    </row>
    <row r="112" spans="1:46" s="13" customFormat="1" ht="22.5" customHeight="1" x14ac:dyDescent="0.3">
      <c r="A112" s="131">
        <v>46006.799396863425</v>
      </c>
      <c r="B112" s="132" t="s">
        <v>444</v>
      </c>
      <c r="C112" s="132" t="s">
        <v>209</v>
      </c>
      <c r="D112" s="132">
        <v>21</v>
      </c>
      <c r="E112" s="132" t="s">
        <v>332</v>
      </c>
      <c r="F112" s="132" t="s">
        <v>445</v>
      </c>
      <c r="G112" s="132">
        <v>5</v>
      </c>
      <c r="H112" s="132" t="s">
        <v>205</v>
      </c>
      <c r="I112" s="132" t="s">
        <v>212</v>
      </c>
      <c r="J112" s="132" t="s">
        <v>212</v>
      </c>
      <c r="K112" s="132" t="s">
        <v>212</v>
      </c>
      <c r="L112" s="132" t="s">
        <v>212</v>
      </c>
      <c r="M112" s="132" t="s">
        <v>204</v>
      </c>
      <c r="N112" s="132" t="s">
        <v>205</v>
      </c>
      <c r="O112" s="132" t="s">
        <v>212</v>
      </c>
      <c r="P112" s="132" t="s">
        <v>205</v>
      </c>
      <c r="Q112" s="132" t="s">
        <v>205</v>
      </c>
      <c r="R112" s="132" t="s">
        <v>205</v>
      </c>
      <c r="S112" s="132" t="s">
        <v>204</v>
      </c>
      <c r="T112" s="132" t="s">
        <v>212</v>
      </c>
      <c r="U112" s="132" t="s">
        <v>205</v>
      </c>
      <c r="V112" s="132" t="s">
        <v>205</v>
      </c>
      <c r="W112" s="132" t="s">
        <v>212</v>
      </c>
      <c r="X112" s="132" t="s">
        <v>205</v>
      </c>
      <c r="Y112" s="132" t="s">
        <v>212</v>
      </c>
      <c r="Z112" s="132" t="s">
        <v>212</v>
      </c>
      <c r="AA112" s="132" t="s">
        <v>205</v>
      </c>
      <c r="AB112" s="132" t="s">
        <v>219</v>
      </c>
      <c r="AC112" s="132" t="s">
        <v>219</v>
      </c>
      <c r="AD112" s="132" t="s">
        <v>219</v>
      </c>
      <c r="AE112" s="132" t="s">
        <v>219</v>
      </c>
      <c r="AF112" s="132" t="s">
        <v>219</v>
      </c>
      <c r="AG112" s="132" t="s">
        <v>219</v>
      </c>
      <c r="AH112" s="132" t="s">
        <v>219</v>
      </c>
      <c r="AI112" s="132" t="s">
        <v>219</v>
      </c>
      <c r="AJ112" s="132" t="s">
        <v>219</v>
      </c>
      <c r="AK112" s="132" t="s">
        <v>219</v>
      </c>
      <c r="AL112" s="132" t="s">
        <v>219</v>
      </c>
      <c r="AM112" s="132" t="s">
        <v>219</v>
      </c>
      <c r="AN112" s="132" t="s">
        <v>219</v>
      </c>
      <c r="AO112" s="132" t="s">
        <v>219</v>
      </c>
      <c r="AP112" s="132" t="s">
        <v>219</v>
      </c>
      <c r="AQ112" s="132" t="s">
        <v>219</v>
      </c>
      <c r="AR112" s="132" t="s">
        <v>219</v>
      </c>
      <c r="AS112" s="132" t="s">
        <v>219</v>
      </c>
      <c r="AT112" s="132" t="s">
        <v>214</v>
      </c>
    </row>
    <row r="113" spans="1:46" s="13" customFormat="1" ht="22.5" customHeight="1" x14ac:dyDescent="0.3">
      <c r="A113" s="131">
        <v>46006.801084930557</v>
      </c>
      <c r="B113" s="132" t="s">
        <v>446</v>
      </c>
      <c r="C113" s="132" t="s">
        <v>209</v>
      </c>
      <c r="D113" s="132">
        <v>20</v>
      </c>
      <c r="E113" s="132" t="s">
        <v>332</v>
      </c>
      <c r="F113" s="132" t="s">
        <v>412</v>
      </c>
      <c r="G113" s="132">
        <v>5</v>
      </c>
      <c r="H113" s="132" t="s">
        <v>204</v>
      </c>
      <c r="I113" s="132" t="s">
        <v>204</v>
      </c>
      <c r="J113" s="132" t="s">
        <v>205</v>
      </c>
      <c r="K113" s="132" t="s">
        <v>205</v>
      </c>
      <c r="L113" s="132" t="s">
        <v>212</v>
      </c>
      <c r="M113" s="132" t="s">
        <v>204</v>
      </c>
      <c r="N113" s="132" t="s">
        <v>212</v>
      </c>
      <c r="O113" s="132" t="s">
        <v>212</v>
      </c>
      <c r="P113" s="132" t="s">
        <v>204</v>
      </c>
      <c r="Q113" s="132" t="s">
        <v>204</v>
      </c>
      <c r="R113" s="132" t="s">
        <v>212</v>
      </c>
      <c r="S113" s="132" t="s">
        <v>212</v>
      </c>
      <c r="T113" s="132" t="s">
        <v>204</v>
      </c>
      <c r="U113" s="132" t="s">
        <v>204</v>
      </c>
      <c r="V113" s="132" t="s">
        <v>205</v>
      </c>
      <c r="W113" s="132" t="s">
        <v>205</v>
      </c>
      <c r="X113" s="132" t="s">
        <v>204</v>
      </c>
      <c r="Y113" s="132" t="s">
        <v>212</v>
      </c>
      <c r="Z113" s="132" t="s">
        <v>205</v>
      </c>
      <c r="AA113" s="132" t="s">
        <v>212</v>
      </c>
      <c r="AB113" s="132" t="s">
        <v>215</v>
      </c>
      <c r="AC113" s="132" t="s">
        <v>214</v>
      </c>
      <c r="AD113" s="132" t="s">
        <v>219</v>
      </c>
      <c r="AE113" s="132" t="s">
        <v>207</v>
      </c>
      <c r="AF113" s="132" t="s">
        <v>214</v>
      </c>
      <c r="AG113" s="132" t="s">
        <v>215</v>
      </c>
      <c r="AH113" s="132" t="s">
        <v>215</v>
      </c>
      <c r="AI113" s="132" t="s">
        <v>213</v>
      </c>
      <c r="AJ113" s="132" t="s">
        <v>214</v>
      </c>
      <c r="AK113" s="132" t="s">
        <v>215</v>
      </c>
      <c r="AL113" s="132" t="s">
        <v>213</v>
      </c>
      <c r="AM113" s="132" t="s">
        <v>214</v>
      </c>
      <c r="AN113" s="132" t="s">
        <v>214</v>
      </c>
      <c r="AO113" s="132" t="s">
        <v>214</v>
      </c>
      <c r="AP113" s="132" t="s">
        <v>214</v>
      </c>
      <c r="AQ113" s="132" t="s">
        <v>214</v>
      </c>
      <c r="AR113" s="132" t="s">
        <v>214</v>
      </c>
      <c r="AS113" s="132" t="s">
        <v>219</v>
      </c>
      <c r="AT113" s="132" t="s">
        <v>219</v>
      </c>
    </row>
    <row r="114" spans="1:46" s="13" customFormat="1" ht="22.5" customHeight="1" x14ac:dyDescent="0.3">
      <c r="A114" s="131">
        <v>46006.820930081019</v>
      </c>
      <c r="B114" s="132" t="s">
        <v>447</v>
      </c>
      <c r="C114" s="132" t="s">
        <v>209</v>
      </c>
      <c r="D114" s="132">
        <v>20</v>
      </c>
      <c r="E114" s="132" t="s">
        <v>253</v>
      </c>
      <c r="F114" s="132" t="s">
        <v>412</v>
      </c>
      <c r="G114" s="132">
        <v>5</v>
      </c>
      <c r="H114" s="132" t="s">
        <v>205</v>
      </c>
      <c r="I114" s="132" t="s">
        <v>205</v>
      </c>
      <c r="J114" s="132" t="s">
        <v>204</v>
      </c>
      <c r="K114" s="132" t="s">
        <v>204</v>
      </c>
      <c r="L114" s="132" t="s">
        <v>212</v>
      </c>
      <c r="M114" s="132" t="s">
        <v>212</v>
      </c>
      <c r="N114" s="132" t="s">
        <v>204</v>
      </c>
      <c r="O114" s="132" t="s">
        <v>204</v>
      </c>
      <c r="P114" s="132" t="s">
        <v>205</v>
      </c>
      <c r="Q114" s="132" t="s">
        <v>205</v>
      </c>
      <c r="R114" s="132" t="s">
        <v>212</v>
      </c>
      <c r="S114" s="132" t="s">
        <v>212</v>
      </c>
      <c r="T114" s="132" t="s">
        <v>205</v>
      </c>
      <c r="U114" s="132" t="s">
        <v>205</v>
      </c>
      <c r="V114" s="132" t="s">
        <v>204</v>
      </c>
      <c r="W114" s="132" t="s">
        <v>212</v>
      </c>
      <c r="X114" s="132" t="s">
        <v>205</v>
      </c>
      <c r="Y114" s="132" t="s">
        <v>212</v>
      </c>
      <c r="Z114" s="132" t="s">
        <v>212</v>
      </c>
      <c r="AA114" s="132" t="s">
        <v>205</v>
      </c>
      <c r="AB114" s="132" t="s">
        <v>219</v>
      </c>
      <c r="AC114" s="132" t="s">
        <v>219</v>
      </c>
      <c r="AD114" s="132" t="s">
        <v>219</v>
      </c>
      <c r="AE114" s="132" t="s">
        <v>219</v>
      </c>
      <c r="AF114" s="132" t="s">
        <v>219</v>
      </c>
      <c r="AG114" s="132" t="s">
        <v>219</v>
      </c>
      <c r="AH114" s="132" t="s">
        <v>219</v>
      </c>
      <c r="AI114" s="132" t="s">
        <v>219</v>
      </c>
      <c r="AJ114" s="132" t="s">
        <v>219</v>
      </c>
      <c r="AK114" s="132" t="s">
        <v>215</v>
      </c>
      <c r="AL114" s="132" t="s">
        <v>213</v>
      </c>
      <c r="AM114" s="132" t="s">
        <v>219</v>
      </c>
      <c r="AN114" s="132" t="s">
        <v>219</v>
      </c>
      <c r="AO114" s="132" t="s">
        <v>219</v>
      </c>
      <c r="AP114" s="132" t="s">
        <v>219</v>
      </c>
      <c r="AQ114" s="132" t="s">
        <v>219</v>
      </c>
      <c r="AR114" s="132" t="s">
        <v>219</v>
      </c>
      <c r="AS114" s="132" t="s">
        <v>213</v>
      </c>
      <c r="AT114" s="132" t="s">
        <v>219</v>
      </c>
    </row>
    <row r="115" spans="1:46" s="13" customFormat="1" ht="22.5" customHeight="1" x14ac:dyDescent="0.3">
      <c r="A115" s="131">
        <v>46006.890277569444</v>
      </c>
      <c r="B115" s="132" t="s">
        <v>448</v>
      </c>
      <c r="C115" s="132" t="s">
        <v>209</v>
      </c>
      <c r="D115" s="132">
        <v>23</v>
      </c>
      <c r="E115" s="132" t="s">
        <v>449</v>
      </c>
      <c r="F115" s="132" t="s">
        <v>363</v>
      </c>
      <c r="G115" s="132">
        <v>1</v>
      </c>
      <c r="H115" s="132" t="s">
        <v>205</v>
      </c>
      <c r="I115" s="132" t="s">
        <v>212</v>
      </c>
      <c r="J115" s="132" t="s">
        <v>212</v>
      </c>
      <c r="K115" s="132" t="s">
        <v>212</v>
      </c>
      <c r="L115" s="132" t="s">
        <v>212</v>
      </c>
      <c r="M115" s="132" t="s">
        <v>204</v>
      </c>
      <c r="N115" s="132" t="s">
        <v>204</v>
      </c>
      <c r="O115" s="132" t="s">
        <v>204</v>
      </c>
      <c r="P115" s="132" t="s">
        <v>205</v>
      </c>
      <c r="Q115" s="132" t="s">
        <v>204</v>
      </c>
      <c r="R115" s="132" t="s">
        <v>204</v>
      </c>
      <c r="S115" s="132" t="s">
        <v>212</v>
      </c>
      <c r="T115" s="132" t="s">
        <v>212</v>
      </c>
      <c r="U115" s="132" t="s">
        <v>205</v>
      </c>
      <c r="V115" s="132" t="s">
        <v>205</v>
      </c>
      <c r="W115" s="132" t="s">
        <v>212</v>
      </c>
      <c r="X115" s="132" t="s">
        <v>212</v>
      </c>
      <c r="Y115" s="132" t="s">
        <v>204</v>
      </c>
      <c r="Z115" s="132" t="s">
        <v>204</v>
      </c>
      <c r="AA115" s="132" t="s">
        <v>205</v>
      </c>
      <c r="AB115" s="132" t="s">
        <v>219</v>
      </c>
      <c r="AC115" s="132" t="s">
        <v>219</v>
      </c>
      <c r="AD115" s="132" t="s">
        <v>219</v>
      </c>
      <c r="AE115" s="132" t="s">
        <v>215</v>
      </c>
      <c r="AF115" s="132" t="s">
        <v>215</v>
      </c>
      <c r="AG115" s="132" t="s">
        <v>215</v>
      </c>
      <c r="AH115" s="132" t="s">
        <v>213</v>
      </c>
      <c r="AI115" s="132" t="s">
        <v>215</v>
      </c>
      <c r="AJ115" s="132" t="s">
        <v>215</v>
      </c>
      <c r="AK115" s="132" t="s">
        <v>219</v>
      </c>
      <c r="AL115" s="132" t="s">
        <v>213</v>
      </c>
      <c r="AM115" s="132" t="s">
        <v>219</v>
      </c>
      <c r="AN115" s="132" t="s">
        <v>219</v>
      </c>
      <c r="AO115" s="132" t="s">
        <v>219</v>
      </c>
      <c r="AP115" s="132" t="s">
        <v>214</v>
      </c>
      <c r="AQ115" s="132" t="s">
        <v>215</v>
      </c>
      <c r="AR115" s="132" t="s">
        <v>213</v>
      </c>
      <c r="AS115" s="132" t="s">
        <v>219</v>
      </c>
      <c r="AT115" s="132" t="s">
        <v>219</v>
      </c>
    </row>
    <row r="116" spans="1:46" s="13" customFormat="1" ht="22.5" customHeight="1" x14ac:dyDescent="0.3">
      <c r="A116" s="131">
        <v>46006.936037268519</v>
      </c>
      <c r="B116" s="132" t="s">
        <v>450</v>
      </c>
      <c r="C116" s="132" t="s">
        <v>201</v>
      </c>
      <c r="D116" s="132">
        <v>21</v>
      </c>
      <c r="E116" s="132" t="s">
        <v>264</v>
      </c>
      <c r="F116" s="132" t="s">
        <v>412</v>
      </c>
      <c r="G116" s="132">
        <v>7</v>
      </c>
      <c r="H116" s="132" t="s">
        <v>205</v>
      </c>
      <c r="I116" s="132" t="s">
        <v>212</v>
      </c>
      <c r="J116" s="132" t="s">
        <v>204</v>
      </c>
      <c r="K116" s="132" t="s">
        <v>212</v>
      </c>
      <c r="L116" s="132" t="s">
        <v>204</v>
      </c>
      <c r="M116" s="132" t="s">
        <v>212</v>
      </c>
      <c r="N116" s="132" t="s">
        <v>204</v>
      </c>
      <c r="O116" s="132" t="s">
        <v>204</v>
      </c>
      <c r="P116" s="132" t="s">
        <v>212</v>
      </c>
      <c r="Q116" s="132" t="s">
        <v>204</v>
      </c>
      <c r="R116" s="132" t="s">
        <v>204</v>
      </c>
      <c r="S116" s="132" t="s">
        <v>204</v>
      </c>
      <c r="T116" s="132" t="s">
        <v>204</v>
      </c>
      <c r="U116" s="132" t="s">
        <v>204</v>
      </c>
      <c r="V116" s="132" t="s">
        <v>212</v>
      </c>
      <c r="W116" s="132" t="s">
        <v>212</v>
      </c>
      <c r="X116" s="132" t="s">
        <v>212</v>
      </c>
      <c r="Y116" s="132" t="s">
        <v>212</v>
      </c>
      <c r="Z116" s="132" t="s">
        <v>204</v>
      </c>
      <c r="AA116" s="132" t="s">
        <v>212</v>
      </c>
      <c r="AB116" s="132" t="s">
        <v>219</v>
      </c>
      <c r="AC116" s="132" t="s">
        <v>219</v>
      </c>
      <c r="AD116" s="132" t="s">
        <v>213</v>
      </c>
      <c r="AE116" s="132" t="s">
        <v>219</v>
      </c>
      <c r="AF116" s="132" t="s">
        <v>219</v>
      </c>
      <c r="AG116" s="132" t="s">
        <v>219</v>
      </c>
      <c r="AH116" s="132" t="s">
        <v>219</v>
      </c>
      <c r="AI116" s="132" t="s">
        <v>219</v>
      </c>
      <c r="AJ116" s="132" t="s">
        <v>213</v>
      </c>
      <c r="AK116" s="132" t="s">
        <v>219</v>
      </c>
      <c r="AL116" s="132" t="s">
        <v>219</v>
      </c>
      <c r="AM116" s="132" t="s">
        <v>219</v>
      </c>
      <c r="AN116" s="132" t="s">
        <v>219</v>
      </c>
      <c r="AO116" s="132" t="s">
        <v>219</v>
      </c>
      <c r="AP116" s="132" t="s">
        <v>213</v>
      </c>
      <c r="AQ116" s="132" t="s">
        <v>219</v>
      </c>
      <c r="AR116" s="132" t="s">
        <v>219</v>
      </c>
      <c r="AS116" s="132" t="s">
        <v>219</v>
      </c>
      <c r="AT116" s="132" t="s">
        <v>213</v>
      </c>
    </row>
    <row r="117" spans="1:46" s="13" customFormat="1" ht="22.5" customHeight="1" x14ac:dyDescent="0.3">
      <c r="A117" s="131">
        <v>46006.946004560188</v>
      </c>
      <c r="B117" s="132" t="s">
        <v>451</v>
      </c>
      <c r="C117" s="132" t="s">
        <v>209</v>
      </c>
      <c r="D117" s="132">
        <v>22</v>
      </c>
      <c r="E117" s="132" t="s">
        <v>253</v>
      </c>
      <c r="F117" s="132" t="s">
        <v>412</v>
      </c>
      <c r="G117" s="132">
        <v>7</v>
      </c>
      <c r="H117" s="132" t="s">
        <v>205</v>
      </c>
      <c r="I117" s="132" t="s">
        <v>212</v>
      </c>
      <c r="J117" s="132" t="s">
        <v>204</v>
      </c>
      <c r="K117" s="132" t="s">
        <v>212</v>
      </c>
      <c r="L117" s="132" t="s">
        <v>204</v>
      </c>
      <c r="M117" s="132" t="s">
        <v>204</v>
      </c>
      <c r="N117" s="132" t="s">
        <v>212</v>
      </c>
      <c r="O117" s="132" t="s">
        <v>204</v>
      </c>
      <c r="P117" s="132" t="s">
        <v>212</v>
      </c>
      <c r="Q117" s="132" t="s">
        <v>205</v>
      </c>
      <c r="R117" s="132" t="s">
        <v>212</v>
      </c>
      <c r="S117" s="132" t="s">
        <v>204</v>
      </c>
      <c r="T117" s="132" t="s">
        <v>212</v>
      </c>
      <c r="U117" s="132" t="s">
        <v>205</v>
      </c>
      <c r="V117" s="132" t="s">
        <v>212</v>
      </c>
      <c r="W117" s="132" t="s">
        <v>212</v>
      </c>
      <c r="X117" s="132" t="s">
        <v>205</v>
      </c>
      <c r="Y117" s="132" t="s">
        <v>212</v>
      </c>
      <c r="Z117" s="132" t="s">
        <v>212</v>
      </c>
      <c r="AA117" s="132" t="s">
        <v>212</v>
      </c>
      <c r="AB117" s="132" t="s">
        <v>213</v>
      </c>
      <c r="AC117" s="132" t="s">
        <v>213</v>
      </c>
      <c r="AD117" s="132" t="s">
        <v>214</v>
      </c>
      <c r="AE117" s="132" t="s">
        <v>207</v>
      </c>
      <c r="AF117" s="132" t="s">
        <v>213</v>
      </c>
      <c r="AG117" s="132" t="s">
        <v>214</v>
      </c>
      <c r="AH117" s="132" t="s">
        <v>214</v>
      </c>
      <c r="AI117" s="132" t="s">
        <v>214</v>
      </c>
      <c r="AJ117" s="132" t="s">
        <v>215</v>
      </c>
      <c r="AK117" s="132" t="s">
        <v>214</v>
      </c>
      <c r="AL117" s="132" t="s">
        <v>215</v>
      </c>
      <c r="AM117" s="132" t="s">
        <v>214</v>
      </c>
      <c r="AN117" s="132" t="s">
        <v>215</v>
      </c>
      <c r="AO117" s="132" t="s">
        <v>215</v>
      </c>
      <c r="AP117" s="132" t="s">
        <v>213</v>
      </c>
      <c r="AQ117" s="132" t="s">
        <v>215</v>
      </c>
      <c r="AR117" s="132" t="s">
        <v>214</v>
      </c>
      <c r="AS117" s="132" t="s">
        <v>214</v>
      </c>
      <c r="AT117" s="132" t="s">
        <v>214</v>
      </c>
    </row>
    <row r="118" spans="1:46" s="13" customFormat="1" ht="22.5" customHeight="1" x14ac:dyDescent="0.3">
      <c r="A118" s="131">
        <v>46007.490063090278</v>
      </c>
      <c r="B118" s="132" t="s">
        <v>452</v>
      </c>
      <c r="C118" s="132" t="s">
        <v>209</v>
      </c>
      <c r="D118" s="132">
        <v>21</v>
      </c>
      <c r="E118" s="132" t="s">
        <v>453</v>
      </c>
      <c r="F118" s="132" t="s">
        <v>454</v>
      </c>
      <c r="G118" s="132">
        <v>7</v>
      </c>
      <c r="H118" s="132" t="s">
        <v>205</v>
      </c>
      <c r="I118" s="132" t="s">
        <v>205</v>
      </c>
      <c r="J118" s="132" t="s">
        <v>212</v>
      </c>
      <c r="K118" s="132" t="s">
        <v>205</v>
      </c>
      <c r="L118" s="132" t="s">
        <v>205</v>
      </c>
      <c r="M118" s="132" t="s">
        <v>212</v>
      </c>
      <c r="N118" s="132" t="s">
        <v>212</v>
      </c>
      <c r="O118" s="132" t="s">
        <v>212</v>
      </c>
      <c r="P118" s="132" t="s">
        <v>205</v>
      </c>
      <c r="Q118" s="132" t="s">
        <v>205</v>
      </c>
      <c r="R118" s="132" t="s">
        <v>212</v>
      </c>
      <c r="S118" s="132" t="s">
        <v>212</v>
      </c>
      <c r="T118" s="132" t="s">
        <v>212</v>
      </c>
      <c r="U118" s="132" t="s">
        <v>212</v>
      </c>
      <c r="V118" s="132" t="s">
        <v>212</v>
      </c>
      <c r="W118" s="132" t="s">
        <v>212</v>
      </c>
      <c r="X118" s="132" t="s">
        <v>212</v>
      </c>
      <c r="Y118" s="132" t="s">
        <v>212</v>
      </c>
      <c r="Z118" s="132" t="s">
        <v>205</v>
      </c>
      <c r="AA118" s="132" t="s">
        <v>204</v>
      </c>
      <c r="AB118" s="132" t="s">
        <v>219</v>
      </c>
      <c r="AC118" s="132" t="s">
        <v>219</v>
      </c>
      <c r="AD118" s="132" t="s">
        <v>219</v>
      </c>
      <c r="AE118" s="132" t="s">
        <v>219</v>
      </c>
      <c r="AF118" s="132" t="s">
        <v>219</v>
      </c>
      <c r="AG118" s="132" t="s">
        <v>219</v>
      </c>
      <c r="AH118" s="132" t="s">
        <v>219</v>
      </c>
      <c r="AI118" s="132" t="s">
        <v>213</v>
      </c>
      <c r="AJ118" s="132" t="s">
        <v>219</v>
      </c>
      <c r="AK118" s="132" t="s">
        <v>219</v>
      </c>
      <c r="AL118" s="132" t="s">
        <v>219</v>
      </c>
      <c r="AM118" s="132" t="s">
        <v>219</v>
      </c>
      <c r="AN118" s="132" t="s">
        <v>219</v>
      </c>
      <c r="AO118" s="132" t="s">
        <v>219</v>
      </c>
      <c r="AP118" s="132" t="s">
        <v>219</v>
      </c>
      <c r="AQ118" s="132" t="s">
        <v>219</v>
      </c>
      <c r="AR118" s="132" t="s">
        <v>219</v>
      </c>
      <c r="AS118" s="132" t="s">
        <v>219</v>
      </c>
      <c r="AT118" s="132" t="s">
        <v>214</v>
      </c>
    </row>
    <row r="119" spans="1:46" s="13" customFormat="1" ht="22.5" customHeight="1" x14ac:dyDescent="0.3">
      <c r="A119" s="131">
        <v>46007.519455520829</v>
      </c>
      <c r="B119" s="132" t="s">
        <v>455</v>
      </c>
      <c r="C119" s="132" t="s">
        <v>209</v>
      </c>
      <c r="D119" s="132">
        <v>20</v>
      </c>
      <c r="E119" s="132" t="s">
        <v>223</v>
      </c>
      <c r="F119" s="132" t="s">
        <v>456</v>
      </c>
      <c r="G119" s="132">
        <v>5</v>
      </c>
      <c r="H119" s="132" t="s">
        <v>212</v>
      </c>
      <c r="I119" s="132" t="s">
        <v>212</v>
      </c>
      <c r="J119" s="132" t="s">
        <v>212</v>
      </c>
      <c r="K119" s="132" t="s">
        <v>212</v>
      </c>
      <c r="L119" s="132" t="s">
        <v>204</v>
      </c>
      <c r="M119" s="132" t="s">
        <v>204</v>
      </c>
      <c r="N119" s="132" t="s">
        <v>204</v>
      </c>
      <c r="O119" s="132" t="s">
        <v>212</v>
      </c>
      <c r="P119" s="132" t="s">
        <v>212</v>
      </c>
      <c r="Q119" s="132" t="s">
        <v>204</v>
      </c>
      <c r="R119" s="132" t="s">
        <v>212</v>
      </c>
      <c r="S119" s="132" t="s">
        <v>212</v>
      </c>
      <c r="T119" s="132" t="s">
        <v>212</v>
      </c>
      <c r="U119" s="132" t="s">
        <v>204</v>
      </c>
      <c r="V119" s="132" t="s">
        <v>204</v>
      </c>
      <c r="W119" s="132" t="s">
        <v>204</v>
      </c>
      <c r="X119" s="132" t="s">
        <v>204</v>
      </c>
      <c r="Y119" s="132" t="s">
        <v>204</v>
      </c>
      <c r="Z119" s="132" t="s">
        <v>212</v>
      </c>
      <c r="AA119" s="132" t="s">
        <v>205</v>
      </c>
      <c r="AB119" s="132" t="s">
        <v>215</v>
      </c>
      <c r="AC119" s="132" t="s">
        <v>207</v>
      </c>
      <c r="AD119" s="132" t="s">
        <v>215</v>
      </c>
      <c r="AE119" s="132" t="s">
        <v>214</v>
      </c>
      <c r="AF119" s="132" t="s">
        <v>215</v>
      </c>
      <c r="AG119" s="132" t="s">
        <v>214</v>
      </c>
      <c r="AH119" s="132" t="s">
        <v>215</v>
      </c>
      <c r="AI119" s="132" t="s">
        <v>214</v>
      </c>
      <c r="AJ119" s="132" t="s">
        <v>215</v>
      </c>
      <c r="AK119" s="132" t="s">
        <v>215</v>
      </c>
      <c r="AL119" s="132" t="s">
        <v>215</v>
      </c>
      <c r="AM119" s="132" t="s">
        <v>207</v>
      </c>
      <c r="AN119" s="132" t="s">
        <v>215</v>
      </c>
      <c r="AO119" s="132" t="s">
        <v>214</v>
      </c>
      <c r="AP119" s="132" t="s">
        <v>214</v>
      </c>
      <c r="AQ119" s="132" t="s">
        <v>207</v>
      </c>
      <c r="AR119" s="132" t="s">
        <v>214</v>
      </c>
      <c r="AS119" s="132" t="s">
        <v>214</v>
      </c>
      <c r="AT119" s="132" t="s">
        <v>207</v>
      </c>
    </row>
    <row r="120" spans="1:46" s="13" customFormat="1" ht="22.5" customHeight="1" x14ac:dyDescent="0.3">
      <c r="A120" s="131">
        <v>46007.521292673613</v>
      </c>
      <c r="B120" s="132" t="s">
        <v>457</v>
      </c>
      <c r="C120" s="132" t="s">
        <v>201</v>
      </c>
      <c r="D120" s="132">
        <v>21</v>
      </c>
      <c r="E120" s="132" t="s">
        <v>223</v>
      </c>
      <c r="F120" s="132" t="s">
        <v>458</v>
      </c>
      <c r="G120" s="132">
        <v>7</v>
      </c>
      <c r="H120" s="132" t="s">
        <v>212</v>
      </c>
      <c r="I120" s="132" t="s">
        <v>212</v>
      </c>
      <c r="J120" s="132" t="s">
        <v>204</v>
      </c>
      <c r="K120" s="132" t="s">
        <v>212</v>
      </c>
      <c r="L120" s="132" t="s">
        <v>212</v>
      </c>
      <c r="M120" s="132" t="s">
        <v>204</v>
      </c>
      <c r="N120" s="132" t="s">
        <v>204</v>
      </c>
      <c r="O120" s="132" t="s">
        <v>204</v>
      </c>
      <c r="P120" s="132" t="s">
        <v>204</v>
      </c>
      <c r="Q120" s="132" t="s">
        <v>212</v>
      </c>
      <c r="R120" s="132" t="s">
        <v>206</v>
      </c>
      <c r="S120" s="132" t="s">
        <v>205</v>
      </c>
      <c r="T120" s="132" t="s">
        <v>212</v>
      </c>
      <c r="U120" s="132" t="s">
        <v>204</v>
      </c>
      <c r="V120" s="132" t="s">
        <v>212</v>
      </c>
      <c r="W120" s="132" t="s">
        <v>205</v>
      </c>
      <c r="X120" s="132" t="s">
        <v>204</v>
      </c>
      <c r="Y120" s="132" t="s">
        <v>204</v>
      </c>
      <c r="Z120" s="132" t="s">
        <v>204</v>
      </c>
      <c r="AA120" s="132" t="s">
        <v>206</v>
      </c>
      <c r="AB120" s="132" t="s">
        <v>215</v>
      </c>
      <c r="AC120" s="132" t="s">
        <v>207</v>
      </c>
      <c r="AD120" s="132" t="s">
        <v>214</v>
      </c>
      <c r="AE120" s="132" t="s">
        <v>215</v>
      </c>
      <c r="AF120" s="132" t="s">
        <v>215</v>
      </c>
      <c r="AG120" s="132" t="s">
        <v>214</v>
      </c>
      <c r="AH120" s="132" t="s">
        <v>215</v>
      </c>
      <c r="AI120" s="132" t="s">
        <v>215</v>
      </c>
      <c r="AJ120" s="132" t="s">
        <v>215</v>
      </c>
      <c r="AK120" s="132" t="s">
        <v>207</v>
      </c>
      <c r="AL120" s="132" t="s">
        <v>214</v>
      </c>
      <c r="AM120" s="132" t="s">
        <v>214</v>
      </c>
      <c r="AN120" s="132" t="s">
        <v>215</v>
      </c>
      <c r="AO120" s="132" t="s">
        <v>214</v>
      </c>
      <c r="AP120" s="132" t="s">
        <v>215</v>
      </c>
      <c r="AQ120" s="132" t="s">
        <v>214</v>
      </c>
      <c r="AR120" s="132" t="s">
        <v>215</v>
      </c>
      <c r="AS120" s="132" t="s">
        <v>214</v>
      </c>
      <c r="AT120" s="132" t="s">
        <v>215</v>
      </c>
    </row>
    <row r="121" spans="1:46" s="13" customFormat="1" ht="22.5" customHeight="1" x14ac:dyDescent="0.3">
      <c r="A121" s="131">
        <v>46007.523872048609</v>
      </c>
      <c r="B121" s="132" t="s">
        <v>459</v>
      </c>
      <c r="C121" s="132" t="s">
        <v>201</v>
      </c>
      <c r="D121" s="132">
        <v>23</v>
      </c>
      <c r="E121" s="132" t="s">
        <v>460</v>
      </c>
      <c r="F121" s="132" t="s">
        <v>372</v>
      </c>
      <c r="G121" s="132">
        <v>7</v>
      </c>
      <c r="H121" s="132" t="s">
        <v>212</v>
      </c>
      <c r="I121" s="132" t="s">
        <v>212</v>
      </c>
      <c r="J121" s="132" t="s">
        <v>212</v>
      </c>
      <c r="K121" s="132" t="s">
        <v>206</v>
      </c>
      <c r="L121" s="132" t="s">
        <v>206</v>
      </c>
      <c r="M121" s="132" t="s">
        <v>205</v>
      </c>
      <c r="N121" s="132" t="s">
        <v>204</v>
      </c>
      <c r="O121" s="132" t="s">
        <v>212</v>
      </c>
      <c r="P121" s="132" t="s">
        <v>212</v>
      </c>
      <c r="Q121" s="132" t="s">
        <v>204</v>
      </c>
      <c r="R121" s="132" t="s">
        <v>206</v>
      </c>
      <c r="S121" s="132" t="s">
        <v>206</v>
      </c>
      <c r="T121" s="132" t="s">
        <v>204</v>
      </c>
      <c r="U121" s="132" t="s">
        <v>204</v>
      </c>
      <c r="V121" s="132" t="s">
        <v>206</v>
      </c>
      <c r="W121" s="132" t="s">
        <v>205</v>
      </c>
      <c r="X121" s="132" t="s">
        <v>204</v>
      </c>
      <c r="Y121" s="132" t="s">
        <v>204</v>
      </c>
      <c r="Z121" s="132" t="s">
        <v>206</v>
      </c>
      <c r="AA121" s="132" t="s">
        <v>206</v>
      </c>
      <c r="AB121" s="132" t="s">
        <v>215</v>
      </c>
      <c r="AC121" s="132" t="s">
        <v>214</v>
      </c>
      <c r="AD121" s="132" t="s">
        <v>215</v>
      </c>
      <c r="AE121" s="132" t="s">
        <v>214</v>
      </c>
      <c r="AF121" s="132" t="s">
        <v>215</v>
      </c>
      <c r="AG121" s="132" t="s">
        <v>207</v>
      </c>
      <c r="AH121" s="132" t="s">
        <v>214</v>
      </c>
      <c r="AI121" s="132" t="s">
        <v>215</v>
      </c>
      <c r="AJ121" s="132" t="s">
        <v>214</v>
      </c>
      <c r="AK121" s="132" t="s">
        <v>214</v>
      </c>
      <c r="AL121" s="132" t="s">
        <v>214</v>
      </c>
      <c r="AM121" s="132" t="s">
        <v>214</v>
      </c>
      <c r="AN121" s="132" t="s">
        <v>215</v>
      </c>
      <c r="AO121" s="132" t="s">
        <v>215</v>
      </c>
      <c r="AP121" s="132" t="s">
        <v>214</v>
      </c>
      <c r="AQ121" s="132" t="s">
        <v>215</v>
      </c>
      <c r="AR121" s="132" t="s">
        <v>214</v>
      </c>
      <c r="AS121" s="132" t="s">
        <v>214</v>
      </c>
      <c r="AT121" s="132" t="s">
        <v>214</v>
      </c>
    </row>
    <row r="122" spans="1:46" s="13" customFormat="1" ht="22.5" customHeight="1" x14ac:dyDescent="0.3">
      <c r="A122" s="131">
        <v>46007.526809479168</v>
      </c>
      <c r="B122" s="132" t="s">
        <v>461</v>
      </c>
      <c r="C122" s="132" t="s">
        <v>201</v>
      </c>
      <c r="D122" s="132">
        <v>21</v>
      </c>
      <c r="E122" s="132" t="s">
        <v>235</v>
      </c>
      <c r="F122" s="132" t="s">
        <v>462</v>
      </c>
      <c r="G122" s="132">
        <v>7</v>
      </c>
      <c r="H122" s="132" t="s">
        <v>204</v>
      </c>
      <c r="I122" s="132" t="s">
        <v>212</v>
      </c>
      <c r="J122" s="132" t="s">
        <v>206</v>
      </c>
      <c r="K122" s="132" t="s">
        <v>205</v>
      </c>
      <c r="L122" s="132" t="s">
        <v>204</v>
      </c>
      <c r="M122" s="132" t="s">
        <v>204</v>
      </c>
      <c r="N122" s="132" t="s">
        <v>205</v>
      </c>
      <c r="O122" s="132" t="s">
        <v>205</v>
      </c>
      <c r="P122" s="132" t="s">
        <v>204</v>
      </c>
      <c r="Q122" s="132" t="s">
        <v>212</v>
      </c>
      <c r="R122" s="132" t="s">
        <v>205</v>
      </c>
      <c r="S122" s="132" t="s">
        <v>206</v>
      </c>
      <c r="T122" s="132" t="s">
        <v>212</v>
      </c>
      <c r="U122" s="132" t="s">
        <v>204</v>
      </c>
      <c r="V122" s="132" t="s">
        <v>205</v>
      </c>
      <c r="W122" s="132" t="s">
        <v>206</v>
      </c>
      <c r="X122" s="132" t="s">
        <v>204</v>
      </c>
      <c r="Y122" s="132" t="s">
        <v>212</v>
      </c>
      <c r="Z122" s="132" t="s">
        <v>206</v>
      </c>
      <c r="AA122" s="132" t="s">
        <v>205</v>
      </c>
      <c r="AB122" s="132" t="s">
        <v>215</v>
      </c>
      <c r="AC122" s="132" t="s">
        <v>214</v>
      </c>
      <c r="AD122" s="132" t="s">
        <v>215</v>
      </c>
      <c r="AE122" s="132" t="s">
        <v>214</v>
      </c>
      <c r="AF122" s="132" t="s">
        <v>215</v>
      </c>
      <c r="AG122" s="132" t="s">
        <v>207</v>
      </c>
      <c r="AH122" s="132" t="s">
        <v>214</v>
      </c>
      <c r="AI122" s="132" t="s">
        <v>207</v>
      </c>
      <c r="AJ122" s="132" t="s">
        <v>214</v>
      </c>
      <c r="AK122" s="132" t="s">
        <v>207</v>
      </c>
      <c r="AL122" s="132" t="s">
        <v>215</v>
      </c>
      <c r="AM122" s="132" t="s">
        <v>214</v>
      </c>
      <c r="AN122" s="132" t="s">
        <v>215</v>
      </c>
      <c r="AO122" s="132" t="s">
        <v>215</v>
      </c>
      <c r="AP122" s="132" t="s">
        <v>214</v>
      </c>
      <c r="AQ122" s="132" t="s">
        <v>215</v>
      </c>
      <c r="AR122" s="132" t="s">
        <v>207</v>
      </c>
      <c r="AS122" s="132" t="s">
        <v>207</v>
      </c>
      <c r="AT122" s="132" t="s">
        <v>214</v>
      </c>
    </row>
    <row r="123" spans="1:46" s="13" customFormat="1" ht="22.5" customHeight="1" x14ac:dyDescent="0.3">
      <c r="A123" s="131">
        <v>46007.529671608798</v>
      </c>
      <c r="B123" s="132" t="s">
        <v>463</v>
      </c>
      <c r="C123" s="132" t="s">
        <v>209</v>
      </c>
      <c r="D123" s="132">
        <v>23</v>
      </c>
      <c r="E123" s="132" t="s">
        <v>464</v>
      </c>
      <c r="F123" s="132" t="s">
        <v>443</v>
      </c>
      <c r="G123" s="132">
        <v>7</v>
      </c>
      <c r="H123" s="132" t="s">
        <v>204</v>
      </c>
      <c r="I123" s="132" t="s">
        <v>204</v>
      </c>
      <c r="J123" s="132" t="s">
        <v>205</v>
      </c>
      <c r="K123" s="132" t="s">
        <v>206</v>
      </c>
      <c r="L123" s="132" t="s">
        <v>204</v>
      </c>
      <c r="M123" s="132" t="s">
        <v>212</v>
      </c>
      <c r="N123" s="132" t="s">
        <v>206</v>
      </c>
      <c r="O123" s="132" t="s">
        <v>205</v>
      </c>
      <c r="P123" s="132" t="s">
        <v>204</v>
      </c>
      <c r="Q123" s="132" t="s">
        <v>204</v>
      </c>
      <c r="R123" s="132" t="s">
        <v>206</v>
      </c>
      <c r="S123" s="132" t="s">
        <v>206</v>
      </c>
      <c r="T123" s="132" t="s">
        <v>204</v>
      </c>
      <c r="U123" s="132" t="s">
        <v>212</v>
      </c>
      <c r="V123" s="132" t="s">
        <v>205</v>
      </c>
      <c r="W123" s="132" t="s">
        <v>206</v>
      </c>
      <c r="X123" s="132" t="s">
        <v>204</v>
      </c>
      <c r="Y123" s="132" t="s">
        <v>204</v>
      </c>
      <c r="Z123" s="132" t="s">
        <v>206</v>
      </c>
      <c r="AA123" s="132" t="s">
        <v>206</v>
      </c>
      <c r="AB123" s="132" t="s">
        <v>215</v>
      </c>
      <c r="AC123" s="132" t="s">
        <v>214</v>
      </c>
      <c r="AD123" s="132" t="s">
        <v>215</v>
      </c>
      <c r="AE123" s="132" t="s">
        <v>207</v>
      </c>
      <c r="AF123" s="132" t="s">
        <v>215</v>
      </c>
      <c r="AG123" s="132" t="s">
        <v>207</v>
      </c>
      <c r="AH123" s="132" t="s">
        <v>207</v>
      </c>
      <c r="AI123" s="132" t="s">
        <v>207</v>
      </c>
      <c r="AJ123" s="132" t="s">
        <v>215</v>
      </c>
      <c r="AK123" s="132" t="s">
        <v>214</v>
      </c>
      <c r="AL123" s="132" t="s">
        <v>214</v>
      </c>
      <c r="AM123" s="132" t="s">
        <v>214</v>
      </c>
      <c r="AN123" s="132" t="s">
        <v>214</v>
      </c>
      <c r="AO123" s="132" t="s">
        <v>215</v>
      </c>
      <c r="AP123" s="132" t="s">
        <v>215</v>
      </c>
      <c r="AQ123" s="132" t="s">
        <v>214</v>
      </c>
      <c r="AR123" s="132" t="s">
        <v>214</v>
      </c>
      <c r="AS123" s="132" t="s">
        <v>214</v>
      </c>
      <c r="AT123" s="132" t="s">
        <v>207</v>
      </c>
    </row>
    <row r="124" spans="1:46" s="13" customFormat="1" ht="22.5" customHeight="1" x14ac:dyDescent="0.3">
      <c r="A124" s="131">
        <v>46007.531263032404</v>
      </c>
      <c r="B124" s="132" t="s">
        <v>465</v>
      </c>
      <c r="C124" s="132" t="s">
        <v>201</v>
      </c>
      <c r="D124" s="132">
        <v>22</v>
      </c>
      <c r="E124" s="132" t="s">
        <v>460</v>
      </c>
      <c r="F124" s="132" t="s">
        <v>372</v>
      </c>
      <c r="G124" s="132">
        <v>7</v>
      </c>
      <c r="H124" s="132" t="s">
        <v>204</v>
      </c>
      <c r="I124" s="132" t="s">
        <v>212</v>
      </c>
      <c r="J124" s="132" t="s">
        <v>206</v>
      </c>
      <c r="K124" s="132" t="s">
        <v>205</v>
      </c>
      <c r="L124" s="132" t="s">
        <v>204</v>
      </c>
      <c r="M124" s="132" t="s">
        <v>204</v>
      </c>
      <c r="N124" s="132" t="s">
        <v>206</v>
      </c>
      <c r="O124" s="132" t="s">
        <v>206</v>
      </c>
      <c r="P124" s="132" t="s">
        <v>212</v>
      </c>
      <c r="Q124" s="132" t="s">
        <v>212</v>
      </c>
      <c r="R124" s="132" t="s">
        <v>206</v>
      </c>
      <c r="S124" s="132" t="s">
        <v>206</v>
      </c>
      <c r="T124" s="132" t="s">
        <v>204</v>
      </c>
      <c r="U124" s="132" t="s">
        <v>212</v>
      </c>
      <c r="V124" s="132" t="s">
        <v>206</v>
      </c>
      <c r="W124" s="132" t="s">
        <v>205</v>
      </c>
      <c r="X124" s="132" t="s">
        <v>204</v>
      </c>
      <c r="Y124" s="132" t="s">
        <v>212</v>
      </c>
      <c r="Z124" s="132" t="s">
        <v>205</v>
      </c>
      <c r="AA124" s="132" t="s">
        <v>206</v>
      </c>
      <c r="AB124" s="132" t="s">
        <v>214</v>
      </c>
      <c r="AC124" s="132" t="s">
        <v>214</v>
      </c>
      <c r="AD124" s="132" t="s">
        <v>215</v>
      </c>
      <c r="AE124" s="132" t="s">
        <v>214</v>
      </c>
      <c r="AF124" s="132" t="s">
        <v>215</v>
      </c>
      <c r="AG124" s="132" t="s">
        <v>207</v>
      </c>
      <c r="AH124" s="132" t="s">
        <v>215</v>
      </c>
      <c r="AI124" s="132" t="s">
        <v>214</v>
      </c>
      <c r="AJ124" s="132" t="s">
        <v>207</v>
      </c>
      <c r="AK124" s="132" t="s">
        <v>207</v>
      </c>
      <c r="AL124" s="132" t="s">
        <v>215</v>
      </c>
      <c r="AM124" s="132" t="s">
        <v>207</v>
      </c>
      <c r="AN124" s="132" t="s">
        <v>215</v>
      </c>
      <c r="AO124" s="132" t="s">
        <v>207</v>
      </c>
      <c r="AP124" s="132" t="s">
        <v>207</v>
      </c>
      <c r="AQ124" s="132" t="s">
        <v>207</v>
      </c>
      <c r="AR124" s="132" t="s">
        <v>207</v>
      </c>
      <c r="AS124" s="132" t="s">
        <v>214</v>
      </c>
      <c r="AT124" s="132" t="s">
        <v>215</v>
      </c>
    </row>
    <row r="125" spans="1:46" s="13" customFormat="1" ht="22.5" customHeight="1" x14ac:dyDescent="0.3">
      <c r="A125" s="131">
        <v>46007.533074652776</v>
      </c>
      <c r="B125" s="132" t="s">
        <v>466</v>
      </c>
      <c r="C125" s="132" t="s">
        <v>201</v>
      </c>
      <c r="D125" s="132">
        <v>23</v>
      </c>
      <c r="E125" s="132" t="s">
        <v>467</v>
      </c>
      <c r="F125" s="132" t="s">
        <v>301</v>
      </c>
      <c r="G125" s="132">
        <v>7</v>
      </c>
      <c r="H125" s="132" t="s">
        <v>204</v>
      </c>
      <c r="I125" s="132" t="s">
        <v>212</v>
      </c>
      <c r="J125" s="132" t="s">
        <v>205</v>
      </c>
      <c r="K125" s="132" t="s">
        <v>206</v>
      </c>
      <c r="L125" s="132" t="s">
        <v>204</v>
      </c>
      <c r="M125" s="132" t="s">
        <v>212</v>
      </c>
      <c r="N125" s="132" t="s">
        <v>206</v>
      </c>
      <c r="O125" s="132" t="s">
        <v>206</v>
      </c>
      <c r="P125" s="132" t="s">
        <v>212</v>
      </c>
      <c r="Q125" s="132" t="s">
        <v>204</v>
      </c>
      <c r="R125" s="132" t="s">
        <v>206</v>
      </c>
      <c r="S125" s="132" t="s">
        <v>206</v>
      </c>
      <c r="T125" s="132" t="s">
        <v>212</v>
      </c>
      <c r="U125" s="132" t="s">
        <v>204</v>
      </c>
      <c r="V125" s="132" t="s">
        <v>205</v>
      </c>
      <c r="W125" s="132" t="s">
        <v>212</v>
      </c>
      <c r="X125" s="132" t="s">
        <v>204</v>
      </c>
      <c r="Y125" s="132" t="s">
        <v>204</v>
      </c>
      <c r="Z125" s="132" t="s">
        <v>206</v>
      </c>
      <c r="AA125" s="132" t="s">
        <v>206</v>
      </c>
      <c r="AB125" s="132" t="s">
        <v>214</v>
      </c>
      <c r="AC125" s="132" t="s">
        <v>213</v>
      </c>
      <c r="AD125" s="132" t="s">
        <v>215</v>
      </c>
      <c r="AE125" s="132" t="s">
        <v>215</v>
      </c>
      <c r="AF125" s="132" t="s">
        <v>215</v>
      </c>
      <c r="AG125" s="132" t="s">
        <v>207</v>
      </c>
      <c r="AH125" s="132" t="s">
        <v>215</v>
      </c>
      <c r="AI125" s="132" t="s">
        <v>207</v>
      </c>
      <c r="AJ125" s="132" t="s">
        <v>215</v>
      </c>
      <c r="AK125" s="132" t="s">
        <v>214</v>
      </c>
      <c r="AL125" s="132" t="s">
        <v>215</v>
      </c>
      <c r="AM125" s="132" t="s">
        <v>215</v>
      </c>
      <c r="AN125" s="132" t="s">
        <v>207</v>
      </c>
      <c r="AO125" s="132" t="s">
        <v>214</v>
      </c>
      <c r="AP125" s="132" t="s">
        <v>215</v>
      </c>
      <c r="AQ125" s="132" t="s">
        <v>214</v>
      </c>
      <c r="AR125" s="132" t="s">
        <v>215</v>
      </c>
      <c r="AS125" s="132" t="s">
        <v>207</v>
      </c>
      <c r="AT125" s="132" t="s">
        <v>207</v>
      </c>
    </row>
    <row r="126" spans="1:46" s="13" customFormat="1" ht="22.5" customHeight="1" x14ac:dyDescent="0.3">
      <c r="A126" s="131">
        <v>46007.54307936343</v>
      </c>
      <c r="B126" s="132" t="s">
        <v>468</v>
      </c>
      <c r="C126" s="132" t="s">
        <v>201</v>
      </c>
      <c r="D126" s="132">
        <v>24</v>
      </c>
      <c r="E126" s="132" t="s">
        <v>469</v>
      </c>
      <c r="F126" s="132" t="s">
        <v>470</v>
      </c>
      <c r="G126" s="132">
        <v>5</v>
      </c>
      <c r="H126" s="132" t="s">
        <v>204</v>
      </c>
      <c r="I126" s="132" t="s">
        <v>212</v>
      </c>
      <c r="J126" s="132" t="s">
        <v>205</v>
      </c>
      <c r="K126" s="132" t="s">
        <v>206</v>
      </c>
      <c r="L126" s="132" t="s">
        <v>212</v>
      </c>
      <c r="M126" s="132" t="s">
        <v>204</v>
      </c>
      <c r="N126" s="132" t="s">
        <v>205</v>
      </c>
      <c r="O126" s="132" t="s">
        <v>206</v>
      </c>
      <c r="P126" s="132" t="s">
        <v>204</v>
      </c>
      <c r="Q126" s="132" t="s">
        <v>212</v>
      </c>
      <c r="R126" s="132" t="s">
        <v>206</v>
      </c>
      <c r="S126" s="132" t="s">
        <v>206</v>
      </c>
      <c r="T126" s="132" t="s">
        <v>212</v>
      </c>
      <c r="U126" s="132" t="s">
        <v>205</v>
      </c>
      <c r="V126" s="132" t="s">
        <v>204</v>
      </c>
      <c r="W126" s="132" t="s">
        <v>206</v>
      </c>
      <c r="X126" s="132" t="s">
        <v>204</v>
      </c>
      <c r="Y126" s="132" t="s">
        <v>204</v>
      </c>
      <c r="Z126" s="132" t="s">
        <v>205</v>
      </c>
      <c r="AA126" s="132" t="s">
        <v>206</v>
      </c>
      <c r="AB126" s="132" t="s">
        <v>214</v>
      </c>
      <c r="AC126" s="132" t="s">
        <v>207</v>
      </c>
      <c r="AD126" s="132" t="s">
        <v>214</v>
      </c>
      <c r="AE126" s="132" t="s">
        <v>215</v>
      </c>
      <c r="AF126" s="132" t="s">
        <v>207</v>
      </c>
      <c r="AG126" s="132" t="s">
        <v>215</v>
      </c>
      <c r="AH126" s="132" t="s">
        <v>214</v>
      </c>
      <c r="AI126" s="132" t="s">
        <v>207</v>
      </c>
      <c r="AJ126" s="132" t="s">
        <v>215</v>
      </c>
      <c r="AK126" s="132" t="s">
        <v>214</v>
      </c>
      <c r="AL126" s="132" t="s">
        <v>207</v>
      </c>
      <c r="AM126" s="132" t="s">
        <v>214</v>
      </c>
      <c r="AN126" s="132" t="s">
        <v>214</v>
      </c>
      <c r="AO126" s="132" t="s">
        <v>207</v>
      </c>
      <c r="AP126" s="132" t="s">
        <v>214</v>
      </c>
      <c r="AQ126" s="132" t="s">
        <v>215</v>
      </c>
      <c r="AR126" s="132" t="s">
        <v>215</v>
      </c>
      <c r="AS126" s="132" t="s">
        <v>214</v>
      </c>
      <c r="AT126" s="132" t="s">
        <v>207</v>
      </c>
    </row>
    <row r="127" spans="1:46" s="13" customFormat="1" ht="22.5" customHeight="1" x14ac:dyDescent="0.3">
      <c r="A127" s="131">
        <v>46007.544633333338</v>
      </c>
      <c r="B127" s="132" t="s">
        <v>255</v>
      </c>
      <c r="C127" s="132" t="s">
        <v>209</v>
      </c>
      <c r="D127" s="132">
        <v>21</v>
      </c>
      <c r="E127" s="132" t="s">
        <v>471</v>
      </c>
      <c r="F127" s="132" t="s">
        <v>472</v>
      </c>
      <c r="G127" s="132">
        <v>7</v>
      </c>
      <c r="H127" s="132" t="s">
        <v>204</v>
      </c>
      <c r="I127" s="132" t="s">
        <v>212</v>
      </c>
      <c r="J127" s="132" t="s">
        <v>212</v>
      </c>
      <c r="K127" s="132" t="s">
        <v>205</v>
      </c>
      <c r="L127" s="132" t="s">
        <v>206</v>
      </c>
      <c r="M127" s="132" t="s">
        <v>205</v>
      </c>
      <c r="N127" s="132" t="s">
        <v>206</v>
      </c>
      <c r="O127" s="132" t="s">
        <v>206</v>
      </c>
      <c r="P127" s="132" t="s">
        <v>212</v>
      </c>
      <c r="Q127" s="132" t="s">
        <v>204</v>
      </c>
      <c r="R127" s="132" t="s">
        <v>206</v>
      </c>
      <c r="S127" s="132" t="s">
        <v>206</v>
      </c>
      <c r="T127" s="132" t="s">
        <v>204</v>
      </c>
      <c r="U127" s="132" t="s">
        <v>212</v>
      </c>
      <c r="V127" s="132" t="s">
        <v>206</v>
      </c>
      <c r="W127" s="132" t="s">
        <v>206</v>
      </c>
      <c r="X127" s="132" t="s">
        <v>204</v>
      </c>
      <c r="Y127" s="132" t="s">
        <v>212</v>
      </c>
      <c r="Z127" s="132" t="s">
        <v>206</v>
      </c>
      <c r="AA127" s="132" t="s">
        <v>206</v>
      </c>
      <c r="AB127" s="132" t="s">
        <v>215</v>
      </c>
      <c r="AC127" s="132" t="s">
        <v>215</v>
      </c>
      <c r="AD127" s="132" t="s">
        <v>214</v>
      </c>
      <c r="AE127" s="132" t="s">
        <v>214</v>
      </c>
      <c r="AF127" s="132" t="s">
        <v>215</v>
      </c>
      <c r="AG127" s="132" t="s">
        <v>213</v>
      </c>
      <c r="AH127" s="132" t="s">
        <v>215</v>
      </c>
      <c r="AI127" s="132" t="s">
        <v>215</v>
      </c>
      <c r="AJ127" s="132" t="s">
        <v>214</v>
      </c>
      <c r="AK127" s="132" t="s">
        <v>213</v>
      </c>
      <c r="AL127" s="132" t="s">
        <v>215</v>
      </c>
      <c r="AM127" s="132" t="s">
        <v>207</v>
      </c>
      <c r="AN127" s="132" t="s">
        <v>215</v>
      </c>
      <c r="AO127" s="132" t="s">
        <v>214</v>
      </c>
      <c r="AP127" s="132" t="s">
        <v>215</v>
      </c>
      <c r="AQ127" s="132" t="s">
        <v>215</v>
      </c>
      <c r="AR127" s="132" t="s">
        <v>215</v>
      </c>
      <c r="AS127" s="132" t="s">
        <v>207</v>
      </c>
      <c r="AT127" s="132" t="s">
        <v>215</v>
      </c>
    </row>
    <row r="128" spans="1:46" s="13" customFormat="1" ht="22.5" customHeight="1" x14ac:dyDescent="0.3">
      <c r="A128" s="131">
        <v>46007.54689849537</v>
      </c>
      <c r="B128" s="132" t="s">
        <v>473</v>
      </c>
      <c r="C128" s="132" t="s">
        <v>201</v>
      </c>
      <c r="D128" s="132">
        <v>24</v>
      </c>
      <c r="E128" s="132" t="s">
        <v>474</v>
      </c>
      <c r="F128" s="132" t="s">
        <v>470</v>
      </c>
      <c r="G128" s="132">
        <v>5</v>
      </c>
      <c r="H128" s="132" t="s">
        <v>204</v>
      </c>
      <c r="I128" s="132" t="s">
        <v>212</v>
      </c>
      <c r="J128" s="132" t="s">
        <v>205</v>
      </c>
      <c r="K128" s="132" t="s">
        <v>206</v>
      </c>
      <c r="L128" s="132" t="s">
        <v>206</v>
      </c>
      <c r="M128" s="132" t="s">
        <v>205</v>
      </c>
      <c r="N128" s="132" t="s">
        <v>212</v>
      </c>
      <c r="O128" s="132" t="s">
        <v>212</v>
      </c>
      <c r="P128" s="132" t="s">
        <v>212</v>
      </c>
      <c r="Q128" s="132" t="s">
        <v>204</v>
      </c>
      <c r="R128" s="132" t="s">
        <v>206</v>
      </c>
      <c r="S128" s="132" t="s">
        <v>206</v>
      </c>
      <c r="T128" s="132" t="s">
        <v>212</v>
      </c>
      <c r="U128" s="132" t="s">
        <v>204</v>
      </c>
      <c r="V128" s="132" t="s">
        <v>206</v>
      </c>
      <c r="W128" s="132" t="s">
        <v>205</v>
      </c>
      <c r="X128" s="132" t="s">
        <v>204</v>
      </c>
      <c r="Y128" s="132" t="s">
        <v>204</v>
      </c>
      <c r="Z128" s="132" t="s">
        <v>205</v>
      </c>
      <c r="AA128" s="132" t="s">
        <v>206</v>
      </c>
      <c r="AB128" s="132" t="s">
        <v>215</v>
      </c>
      <c r="AC128" s="132" t="s">
        <v>215</v>
      </c>
      <c r="AD128" s="132" t="s">
        <v>215</v>
      </c>
      <c r="AE128" s="132" t="s">
        <v>215</v>
      </c>
      <c r="AF128" s="132" t="s">
        <v>207</v>
      </c>
      <c r="AG128" s="132" t="s">
        <v>215</v>
      </c>
      <c r="AH128" s="132" t="s">
        <v>214</v>
      </c>
      <c r="AI128" s="132" t="s">
        <v>214</v>
      </c>
      <c r="AJ128" s="132" t="s">
        <v>214</v>
      </c>
      <c r="AK128" s="132" t="s">
        <v>215</v>
      </c>
      <c r="AL128" s="132" t="s">
        <v>215</v>
      </c>
      <c r="AM128" s="132" t="s">
        <v>214</v>
      </c>
      <c r="AN128" s="132" t="s">
        <v>214</v>
      </c>
      <c r="AO128" s="132" t="s">
        <v>215</v>
      </c>
      <c r="AP128" s="132" t="s">
        <v>215</v>
      </c>
      <c r="AQ128" s="132" t="s">
        <v>207</v>
      </c>
      <c r="AR128" s="132" t="s">
        <v>215</v>
      </c>
      <c r="AS128" s="132" t="s">
        <v>214</v>
      </c>
      <c r="AT128" s="132" t="s">
        <v>207</v>
      </c>
    </row>
    <row r="129" spans="1:46" s="13" customFormat="1" ht="22.5" customHeight="1" x14ac:dyDescent="0.3">
      <c r="A129" s="131">
        <v>46007.548811863424</v>
      </c>
      <c r="B129" s="132" t="s">
        <v>475</v>
      </c>
      <c r="C129" s="132" t="s">
        <v>209</v>
      </c>
      <c r="D129" s="132">
        <v>21</v>
      </c>
      <c r="E129" s="132" t="s">
        <v>476</v>
      </c>
      <c r="F129" s="132" t="s">
        <v>477</v>
      </c>
      <c r="G129" s="132">
        <v>7</v>
      </c>
      <c r="H129" s="132" t="s">
        <v>212</v>
      </c>
      <c r="I129" s="132" t="s">
        <v>204</v>
      </c>
      <c r="J129" s="132" t="s">
        <v>205</v>
      </c>
      <c r="K129" s="132" t="s">
        <v>206</v>
      </c>
      <c r="L129" s="132" t="s">
        <v>204</v>
      </c>
      <c r="M129" s="132" t="s">
        <v>212</v>
      </c>
      <c r="N129" s="132" t="s">
        <v>206</v>
      </c>
      <c r="O129" s="132" t="s">
        <v>205</v>
      </c>
      <c r="P129" s="132" t="s">
        <v>204</v>
      </c>
      <c r="Q129" s="132" t="s">
        <v>204</v>
      </c>
      <c r="R129" s="132" t="s">
        <v>206</v>
      </c>
      <c r="S129" s="132" t="s">
        <v>206</v>
      </c>
      <c r="T129" s="132" t="s">
        <v>212</v>
      </c>
      <c r="U129" s="132" t="s">
        <v>204</v>
      </c>
      <c r="V129" s="132" t="s">
        <v>206</v>
      </c>
      <c r="W129" s="132" t="s">
        <v>206</v>
      </c>
      <c r="X129" s="132" t="s">
        <v>204</v>
      </c>
      <c r="Y129" s="132" t="s">
        <v>212</v>
      </c>
      <c r="Z129" s="132" t="s">
        <v>206</v>
      </c>
      <c r="AA129" s="132" t="s">
        <v>206</v>
      </c>
      <c r="AB129" s="132" t="s">
        <v>215</v>
      </c>
      <c r="AC129" s="132" t="s">
        <v>215</v>
      </c>
      <c r="AD129" s="132" t="s">
        <v>214</v>
      </c>
      <c r="AE129" s="132" t="s">
        <v>214</v>
      </c>
      <c r="AF129" s="132" t="s">
        <v>215</v>
      </c>
      <c r="AG129" s="132" t="s">
        <v>207</v>
      </c>
      <c r="AH129" s="132" t="s">
        <v>214</v>
      </c>
      <c r="AI129" s="132" t="s">
        <v>215</v>
      </c>
      <c r="AJ129" s="132" t="s">
        <v>207</v>
      </c>
      <c r="AK129" s="132" t="s">
        <v>215</v>
      </c>
      <c r="AL129" s="132" t="s">
        <v>207</v>
      </c>
      <c r="AM129" s="132" t="s">
        <v>214</v>
      </c>
      <c r="AN129" s="132" t="s">
        <v>214</v>
      </c>
      <c r="AO129" s="132" t="s">
        <v>213</v>
      </c>
      <c r="AP129" s="132" t="s">
        <v>207</v>
      </c>
      <c r="AQ129" s="132" t="s">
        <v>214</v>
      </c>
      <c r="AR129" s="132" t="s">
        <v>215</v>
      </c>
      <c r="AS129" s="132" t="s">
        <v>215</v>
      </c>
      <c r="AT129" s="132" t="s">
        <v>207</v>
      </c>
    </row>
    <row r="130" spans="1:46" s="13" customFormat="1" ht="22.5" customHeight="1" x14ac:dyDescent="0.3">
      <c r="A130" s="131">
        <v>46007.550142569446</v>
      </c>
      <c r="B130" s="132" t="s">
        <v>478</v>
      </c>
      <c r="C130" s="132" t="s">
        <v>209</v>
      </c>
      <c r="D130" s="132">
        <v>21</v>
      </c>
      <c r="E130" s="132" t="s">
        <v>479</v>
      </c>
      <c r="F130" s="132" t="s">
        <v>480</v>
      </c>
      <c r="G130" s="132">
        <v>5</v>
      </c>
      <c r="H130" s="132" t="s">
        <v>204</v>
      </c>
      <c r="I130" s="132" t="s">
        <v>204</v>
      </c>
      <c r="J130" s="132" t="s">
        <v>205</v>
      </c>
      <c r="K130" s="132" t="s">
        <v>205</v>
      </c>
      <c r="L130" s="132" t="s">
        <v>212</v>
      </c>
      <c r="M130" s="132" t="s">
        <v>212</v>
      </c>
      <c r="N130" s="132" t="s">
        <v>206</v>
      </c>
      <c r="O130" s="132" t="s">
        <v>206</v>
      </c>
      <c r="P130" s="132" t="s">
        <v>212</v>
      </c>
      <c r="Q130" s="132" t="s">
        <v>204</v>
      </c>
      <c r="R130" s="132" t="s">
        <v>206</v>
      </c>
      <c r="S130" s="132" t="s">
        <v>205</v>
      </c>
      <c r="T130" s="132" t="s">
        <v>212</v>
      </c>
      <c r="U130" s="132" t="s">
        <v>212</v>
      </c>
      <c r="V130" s="132" t="s">
        <v>206</v>
      </c>
      <c r="W130" s="132" t="s">
        <v>205</v>
      </c>
      <c r="X130" s="132" t="s">
        <v>204</v>
      </c>
      <c r="Y130" s="132" t="s">
        <v>204</v>
      </c>
      <c r="Z130" s="132" t="s">
        <v>205</v>
      </c>
      <c r="AA130" s="132" t="s">
        <v>206</v>
      </c>
      <c r="AB130" s="132" t="s">
        <v>215</v>
      </c>
      <c r="AC130" s="132" t="s">
        <v>214</v>
      </c>
      <c r="AD130" s="132" t="s">
        <v>215</v>
      </c>
      <c r="AE130" s="132" t="s">
        <v>213</v>
      </c>
      <c r="AF130" s="132" t="s">
        <v>215</v>
      </c>
      <c r="AG130" s="132" t="s">
        <v>214</v>
      </c>
      <c r="AH130" s="132" t="s">
        <v>213</v>
      </c>
      <c r="AI130" s="132" t="s">
        <v>214</v>
      </c>
      <c r="AJ130" s="132" t="s">
        <v>213</v>
      </c>
      <c r="AK130" s="132" t="s">
        <v>207</v>
      </c>
      <c r="AL130" s="132" t="s">
        <v>215</v>
      </c>
      <c r="AM130" s="132" t="s">
        <v>215</v>
      </c>
      <c r="AN130" s="132" t="s">
        <v>207</v>
      </c>
      <c r="AO130" s="132" t="s">
        <v>215</v>
      </c>
      <c r="AP130" s="132" t="s">
        <v>214</v>
      </c>
      <c r="AQ130" s="132" t="s">
        <v>215</v>
      </c>
      <c r="AR130" s="132" t="s">
        <v>207</v>
      </c>
      <c r="AS130" s="132" t="s">
        <v>215</v>
      </c>
      <c r="AT130" s="132" t="s">
        <v>207</v>
      </c>
    </row>
    <row r="131" spans="1:46" s="13" customFormat="1" ht="22.5" customHeight="1" x14ac:dyDescent="0.3">
      <c r="A131" s="131">
        <v>46007.651277974539</v>
      </c>
      <c r="B131" s="132" t="s">
        <v>481</v>
      </c>
      <c r="C131" s="132" t="s">
        <v>201</v>
      </c>
      <c r="D131" s="132">
        <v>22</v>
      </c>
      <c r="E131" s="132" t="s">
        <v>479</v>
      </c>
      <c r="F131" s="132" t="s">
        <v>482</v>
      </c>
      <c r="G131" s="132">
        <v>7</v>
      </c>
      <c r="H131" s="132" t="s">
        <v>212</v>
      </c>
      <c r="I131" s="132" t="s">
        <v>212</v>
      </c>
      <c r="J131" s="132" t="s">
        <v>205</v>
      </c>
      <c r="K131" s="132" t="s">
        <v>206</v>
      </c>
      <c r="L131" s="132" t="s">
        <v>204</v>
      </c>
      <c r="M131" s="132" t="s">
        <v>212</v>
      </c>
      <c r="N131" s="132" t="s">
        <v>206</v>
      </c>
      <c r="O131" s="132" t="s">
        <v>206</v>
      </c>
      <c r="P131" s="132" t="s">
        <v>212</v>
      </c>
      <c r="Q131" s="132" t="s">
        <v>204</v>
      </c>
      <c r="R131" s="132" t="s">
        <v>205</v>
      </c>
      <c r="S131" s="132" t="s">
        <v>206</v>
      </c>
      <c r="T131" s="132" t="s">
        <v>204</v>
      </c>
      <c r="U131" s="132" t="s">
        <v>212</v>
      </c>
      <c r="V131" s="132" t="s">
        <v>206</v>
      </c>
      <c r="W131" s="132" t="s">
        <v>206</v>
      </c>
      <c r="X131" s="132" t="s">
        <v>204</v>
      </c>
      <c r="Y131" s="132" t="s">
        <v>212</v>
      </c>
      <c r="Z131" s="132" t="s">
        <v>205</v>
      </c>
      <c r="AA131" s="132" t="s">
        <v>206</v>
      </c>
      <c r="AB131" s="132" t="s">
        <v>214</v>
      </c>
      <c r="AC131" s="132" t="s">
        <v>215</v>
      </c>
      <c r="AD131" s="132" t="s">
        <v>215</v>
      </c>
      <c r="AE131" s="132" t="s">
        <v>207</v>
      </c>
      <c r="AF131" s="132" t="s">
        <v>214</v>
      </c>
      <c r="AG131" s="132" t="s">
        <v>207</v>
      </c>
      <c r="AH131" s="132" t="s">
        <v>214</v>
      </c>
      <c r="AI131" s="132" t="s">
        <v>207</v>
      </c>
      <c r="AJ131" s="132" t="s">
        <v>215</v>
      </c>
      <c r="AK131" s="132" t="s">
        <v>214</v>
      </c>
      <c r="AL131" s="132" t="s">
        <v>207</v>
      </c>
      <c r="AM131" s="132" t="s">
        <v>215</v>
      </c>
      <c r="AN131" s="132" t="s">
        <v>214</v>
      </c>
      <c r="AO131" s="132" t="s">
        <v>215</v>
      </c>
      <c r="AP131" s="132" t="s">
        <v>207</v>
      </c>
      <c r="AQ131" s="132" t="s">
        <v>215</v>
      </c>
      <c r="AR131" s="132" t="s">
        <v>207</v>
      </c>
      <c r="AS131" s="132" t="s">
        <v>207</v>
      </c>
      <c r="AT131" s="132" t="s">
        <v>207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A537-5CF4-40D5-84A0-9C2DBFBF409C}">
  <sheetPr codeName="Lembar1"/>
  <dimension ref="A2:M36"/>
  <sheetViews>
    <sheetView zoomScale="39" zoomScaleNormal="39" workbookViewId="0">
      <selection activeCell="B4" sqref="B4:B5"/>
    </sheetView>
  </sheetViews>
  <sheetFormatPr defaultRowHeight="15.6" x14ac:dyDescent="0.3"/>
  <cols>
    <col min="1" max="1" width="17" style="13" customWidth="1"/>
    <col min="2" max="2" width="33.6640625" style="13" customWidth="1"/>
    <col min="3" max="3" width="12.5546875" style="13" customWidth="1"/>
    <col min="4" max="4" width="15.6640625" style="13" customWidth="1"/>
    <col min="5" max="7" width="8.88671875" style="13"/>
    <col min="8" max="8" width="17" style="13" customWidth="1"/>
    <col min="9" max="9" width="33.6640625" style="13" customWidth="1"/>
    <col min="10" max="10" width="12.5546875" style="13" customWidth="1"/>
    <col min="11" max="11" width="15.6640625" style="13" customWidth="1"/>
    <col min="12" max="13" width="8.88671875" style="13"/>
    <col min="14" max="14" width="6.44140625" style="13" bestFit="1" customWidth="1"/>
    <col min="15" max="16384" width="8.88671875" style="13"/>
  </cols>
  <sheetData>
    <row r="2" spans="1:13" s="140" customFormat="1" x14ac:dyDescent="0.3">
      <c r="A2" s="140" t="s">
        <v>584</v>
      </c>
    </row>
    <row r="4" spans="1:13" x14ac:dyDescent="0.3">
      <c r="A4" s="186" t="s">
        <v>570</v>
      </c>
      <c r="B4" s="186" t="s">
        <v>571</v>
      </c>
      <c r="C4" s="186" t="s">
        <v>572</v>
      </c>
      <c r="D4" s="186"/>
      <c r="E4" s="186" t="s">
        <v>129</v>
      </c>
      <c r="F4" s="186" t="s">
        <v>573</v>
      </c>
    </row>
    <row r="5" spans="1:13" x14ac:dyDescent="0.3">
      <c r="A5" s="186"/>
      <c r="B5" s="186"/>
      <c r="C5" s="159" t="s">
        <v>574</v>
      </c>
      <c r="D5" s="159" t="s">
        <v>575</v>
      </c>
      <c r="E5" s="186"/>
      <c r="F5" s="186"/>
    </row>
    <row r="6" spans="1:13" ht="46.8" x14ac:dyDescent="0.3">
      <c r="A6" s="189" t="s">
        <v>576</v>
      </c>
      <c r="B6" s="143" t="s">
        <v>577</v>
      </c>
      <c r="C6" s="142">
        <v>1.2</v>
      </c>
      <c r="D6" s="142">
        <v>3.4</v>
      </c>
      <c r="E6" s="142">
        <v>4</v>
      </c>
      <c r="F6" s="160">
        <v>0.2</v>
      </c>
    </row>
    <row r="7" spans="1:13" ht="78" x14ac:dyDescent="0.3">
      <c r="A7" s="189"/>
      <c r="B7" s="143" t="s">
        <v>578</v>
      </c>
      <c r="C7" s="142">
        <v>5.6</v>
      </c>
      <c r="D7" s="142">
        <v>7.8</v>
      </c>
      <c r="E7" s="142">
        <v>4</v>
      </c>
      <c r="F7" s="160">
        <v>0.2</v>
      </c>
    </row>
    <row r="8" spans="1:13" ht="31.2" x14ac:dyDescent="0.3">
      <c r="A8" s="189"/>
      <c r="B8" s="143" t="s">
        <v>579</v>
      </c>
      <c r="C8" s="161">
        <v>9.1</v>
      </c>
      <c r="D8" s="142">
        <v>11.12</v>
      </c>
      <c r="E8" s="142">
        <v>4</v>
      </c>
      <c r="F8" s="160">
        <v>0.2</v>
      </c>
    </row>
    <row r="9" spans="1:13" ht="46.8" x14ac:dyDescent="0.3">
      <c r="A9" s="189" t="s">
        <v>580</v>
      </c>
      <c r="B9" s="143" t="s">
        <v>581</v>
      </c>
      <c r="C9" s="142">
        <v>13.14</v>
      </c>
      <c r="D9" s="142">
        <v>15.16</v>
      </c>
      <c r="E9" s="142">
        <v>4</v>
      </c>
      <c r="F9" s="160">
        <v>0.2</v>
      </c>
    </row>
    <row r="10" spans="1:13" ht="46.8" x14ac:dyDescent="0.3">
      <c r="A10" s="189"/>
      <c r="B10" s="143" t="s">
        <v>582</v>
      </c>
      <c r="C10" s="142">
        <v>17.18</v>
      </c>
      <c r="D10" s="161">
        <v>19.2</v>
      </c>
      <c r="E10" s="142">
        <v>4</v>
      </c>
      <c r="F10" s="160">
        <v>0.2</v>
      </c>
    </row>
    <row r="11" spans="1:13" x14ac:dyDescent="0.3">
      <c r="A11" s="142"/>
      <c r="B11" s="142" t="s">
        <v>583</v>
      </c>
      <c r="C11" s="142">
        <v>10</v>
      </c>
      <c r="D11" s="142">
        <v>10</v>
      </c>
      <c r="E11" s="142">
        <v>20</v>
      </c>
      <c r="F11" s="160">
        <v>1</v>
      </c>
    </row>
    <row r="12" spans="1:13" x14ac:dyDescent="0.3">
      <c r="A12" s="139"/>
      <c r="B12" s="139"/>
      <c r="C12" s="139"/>
      <c r="D12" s="139"/>
      <c r="E12" s="139"/>
      <c r="F12" s="141"/>
    </row>
    <row r="13" spans="1:13" x14ac:dyDescent="0.3">
      <c r="A13" s="16"/>
      <c r="B13" s="16"/>
      <c r="C13" s="16"/>
      <c r="D13" s="16"/>
      <c r="E13" s="16"/>
    </row>
    <row r="14" spans="1:13" s="140" customFormat="1" x14ac:dyDescent="0.3">
      <c r="A14" s="191" t="s">
        <v>633</v>
      </c>
      <c r="B14" s="191"/>
      <c r="C14" s="191"/>
      <c r="D14" s="191"/>
      <c r="E14" s="191"/>
      <c r="F14" s="191"/>
      <c r="H14" s="187" t="s">
        <v>634</v>
      </c>
      <c r="I14" s="187"/>
      <c r="J14" s="187"/>
      <c r="K14" s="187"/>
      <c r="L14" s="187"/>
      <c r="M14" s="187"/>
    </row>
    <row r="15" spans="1:13" ht="16.2" customHeight="1" x14ac:dyDescent="0.3">
      <c r="A15" s="162" t="s">
        <v>585</v>
      </c>
      <c r="B15" s="190" t="s">
        <v>586</v>
      </c>
      <c r="C15" s="190" t="s">
        <v>587</v>
      </c>
      <c r="D15" s="190"/>
      <c r="E15" s="190"/>
      <c r="F15" s="190"/>
      <c r="H15" s="164" t="s">
        <v>585</v>
      </c>
      <c r="I15" s="188" t="s">
        <v>586</v>
      </c>
      <c r="J15" s="188" t="s">
        <v>587</v>
      </c>
      <c r="K15" s="188"/>
      <c r="L15" s="188"/>
      <c r="M15" s="188"/>
    </row>
    <row r="16" spans="1:13" x14ac:dyDescent="0.3">
      <c r="A16" s="162"/>
      <c r="B16" s="190"/>
      <c r="C16" s="162" t="s">
        <v>588</v>
      </c>
      <c r="D16" s="162" t="s">
        <v>589</v>
      </c>
      <c r="E16" s="162" t="s">
        <v>590</v>
      </c>
      <c r="F16" s="162" t="s">
        <v>591</v>
      </c>
      <c r="H16" s="164"/>
      <c r="I16" s="188"/>
      <c r="J16" s="164" t="s">
        <v>588</v>
      </c>
      <c r="K16" s="164" t="s">
        <v>589</v>
      </c>
      <c r="L16" s="164" t="s">
        <v>590</v>
      </c>
      <c r="M16" s="164" t="s">
        <v>591</v>
      </c>
    </row>
    <row r="17" spans="1:13" ht="31.2" x14ac:dyDescent="0.3">
      <c r="A17" s="142">
        <v>1</v>
      </c>
      <c r="B17" s="163" t="s">
        <v>592</v>
      </c>
      <c r="C17" s="142"/>
      <c r="D17" s="142"/>
      <c r="E17" s="142"/>
      <c r="F17" s="142"/>
      <c r="H17" s="163">
        <v>1</v>
      </c>
      <c r="I17" s="163" t="s">
        <v>592</v>
      </c>
      <c r="J17" s="163"/>
      <c r="K17" s="163"/>
      <c r="L17" s="163"/>
      <c r="M17" s="163"/>
    </row>
    <row r="18" spans="1:13" ht="46.8" x14ac:dyDescent="0.3">
      <c r="A18" s="142">
        <v>2</v>
      </c>
      <c r="B18" s="163" t="s">
        <v>593</v>
      </c>
      <c r="C18" s="142"/>
      <c r="D18" s="142"/>
      <c r="E18" s="142"/>
      <c r="F18" s="142"/>
      <c r="H18" s="163">
        <v>2</v>
      </c>
      <c r="I18" s="163" t="s">
        <v>593</v>
      </c>
      <c r="J18" s="163"/>
      <c r="K18" s="163"/>
      <c r="L18" s="163"/>
      <c r="M18" s="163"/>
    </row>
    <row r="19" spans="1:13" ht="31.2" x14ac:dyDescent="0.3">
      <c r="A19" s="142">
        <v>3</v>
      </c>
      <c r="B19" s="163" t="s">
        <v>594</v>
      </c>
      <c r="C19" s="142"/>
      <c r="D19" s="142"/>
      <c r="E19" s="142"/>
      <c r="F19" s="142"/>
      <c r="H19" s="163">
        <v>3</v>
      </c>
      <c r="I19" s="163" t="s">
        <v>594</v>
      </c>
      <c r="J19" s="163"/>
      <c r="K19" s="163"/>
      <c r="L19" s="163"/>
      <c r="M19" s="163"/>
    </row>
    <row r="20" spans="1:13" ht="62.4" x14ac:dyDescent="0.3">
      <c r="A20" s="142">
        <v>4</v>
      </c>
      <c r="B20" s="163" t="s">
        <v>595</v>
      </c>
      <c r="C20" s="142"/>
      <c r="D20" s="142"/>
      <c r="E20" s="142"/>
      <c r="F20" s="142"/>
      <c r="H20" s="163">
        <v>4</v>
      </c>
      <c r="I20" s="163" t="s">
        <v>595</v>
      </c>
      <c r="J20" s="163"/>
      <c r="K20" s="163"/>
      <c r="L20" s="163"/>
      <c r="M20" s="163"/>
    </row>
    <row r="21" spans="1:13" ht="78" x14ac:dyDescent="0.3">
      <c r="A21" s="142">
        <v>5</v>
      </c>
      <c r="B21" s="163" t="s">
        <v>596</v>
      </c>
      <c r="C21" s="142"/>
      <c r="D21" s="142"/>
      <c r="E21" s="142"/>
      <c r="F21" s="142"/>
      <c r="H21" s="163">
        <v>5</v>
      </c>
      <c r="I21" s="163" t="s">
        <v>596</v>
      </c>
      <c r="J21" s="163"/>
      <c r="K21" s="163"/>
      <c r="L21" s="163"/>
      <c r="M21" s="163"/>
    </row>
    <row r="22" spans="1:13" ht="62.4" x14ac:dyDescent="0.3">
      <c r="A22" s="142">
        <v>6</v>
      </c>
      <c r="B22" s="163" t="s">
        <v>597</v>
      </c>
      <c r="C22" s="142"/>
      <c r="D22" s="142"/>
      <c r="E22" s="142"/>
      <c r="F22" s="142"/>
      <c r="H22" s="163">
        <v>6</v>
      </c>
      <c r="I22" s="163" t="s">
        <v>597</v>
      </c>
      <c r="J22" s="163"/>
      <c r="K22" s="163"/>
      <c r="L22" s="163"/>
      <c r="M22" s="163"/>
    </row>
    <row r="23" spans="1:13" ht="31.2" x14ac:dyDescent="0.3">
      <c r="A23" s="142">
        <v>7</v>
      </c>
      <c r="B23" s="163" t="s">
        <v>598</v>
      </c>
      <c r="C23" s="142"/>
      <c r="D23" s="142"/>
      <c r="E23" s="142"/>
      <c r="F23" s="142"/>
      <c r="H23" s="163">
        <v>7</v>
      </c>
      <c r="I23" s="163" t="s">
        <v>598</v>
      </c>
      <c r="J23" s="163"/>
      <c r="K23" s="163"/>
      <c r="L23" s="163"/>
      <c r="M23" s="163"/>
    </row>
    <row r="24" spans="1:13" ht="62.4" x14ac:dyDescent="0.3">
      <c r="A24" s="142">
        <v>8</v>
      </c>
      <c r="B24" s="163" t="s">
        <v>599</v>
      </c>
      <c r="C24" s="142"/>
      <c r="D24" s="142"/>
      <c r="E24" s="142"/>
      <c r="F24" s="142"/>
      <c r="H24" s="163">
        <v>8</v>
      </c>
      <c r="I24" s="163" t="s">
        <v>599</v>
      </c>
      <c r="J24" s="163"/>
      <c r="K24" s="163"/>
      <c r="L24" s="163"/>
      <c r="M24" s="163"/>
    </row>
    <row r="25" spans="1:13" ht="62.4" x14ac:dyDescent="0.3">
      <c r="A25" s="142">
        <v>9</v>
      </c>
      <c r="B25" s="163" t="s">
        <v>600</v>
      </c>
      <c r="C25" s="142"/>
      <c r="D25" s="142"/>
      <c r="E25" s="142"/>
      <c r="F25" s="142"/>
      <c r="H25" s="163">
        <v>9</v>
      </c>
      <c r="I25" s="163" t="s">
        <v>600</v>
      </c>
      <c r="J25" s="163"/>
      <c r="K25" s="163"/>
      <c r="L25" s="163"/>
      <c r="M25" s="163"/>
    </row>
    <row r="26" spans="1:13" ht="46.8" x14ac:dyDescent="0.3">
      <c r="A26" s="142">
        <v>10</v>
      </c>
      <c r="B26" s="163" t="s">
        <v>601</v>
      </c>
      <c r="C26" s="142"/>
      <c r="D26" s="142"/>
      <c r="E26" s="142"/>
      <c r="F26" s="142"/>
      <c r="H26" s="163">
        <v>10</v>
      </c>
      <c r="I26" s="163" t="s">
        <v>601</v>
      </c>
      <c r="J26" s="163"/>
      <c r="K26" s="163"/>
      <c r="L26" s="163"/>
      <c r="M26" s="163"/>
    </row>
    <row r="27" spans="1:13" ht="62.4" x14ac:dyDescent="0.3">
      <c r="A27" s="142">
        <v>11</v>
      </c>
      <c r="B27" s="163" t="s">
        <v>602</v>
      </c>
      <c r="C27" s="142"/>
      <c r="D27" s="142"/>
      <c r="E27" s="142"/>
      <c r="F27" s="142"/>
      <c r="H27" s="163">
        <v>11</v>
      </c>
      <c r="I27" s="163" t="s">
        <v>602</v>
      </c>
      <c r="J27" s="163"/>
      <c r="K27" s="163"/>
      <c r="L27" s="163"/>
      <c r="M27" s="163"/>
    </row>
    <row r="28" spans="1:13" ht="46.8" x14ac:dyDescent="0.3">
      <c r="A28" s="142">
        <v>12</v>
      </c>
      <c r="B28" s="163" t="s">
        <v>603</v>
      </c>
      <c r="C28" s="142"/>
      <c r="D28" s="142"/>
      <c r="E28" s="142"/>
      <c r="F28" s="142"/>
      <c r="H28" s="163">
        <v>12</v>
      </c>
      <c r="I28" s="163" t="s">
        <v>603</v>
      </c>
      <c r="J28" s="163"/>
      <c r="K28" s="163"/>
      <c r="L28" s="163"/>
      <c r="M28" s="163"/>
    </row>
    <row r="29" spans="1:13" ht="46.8" x14ac:dyDescent="0.3">
      <c r="A29" s="142">
        <v>13</v>
      </c>
      <c r="B29" s="163" t="s">
        <v>604</v>
      </c>
      <c r="C29" s="142"/>
      <c r="D29" s="142"/>
      <c r="E29" s="142"/>
      <c r="F29" s="142"/>
      <c r="H29" s="163">
        <v>13</v>
      </c>
      <c r="I29" s="163" t="s">
        <v>604</v>
      </c>
      <c r="J29" s="163"/>
      <c r="K29" s="163"/>
      <c r="L29" s="163"/>
      <c r="M29" s="163"/>
    </row>
    <row r="30" spans="1:13" ht="31.2" x14ac:dyDescent="0.3">
      <c r="A30" s="142">
        <v>14</v>
      </c>
      <c r="B30" s="163" t="s">
        <v>605</v>
      </c>
      <c r="C30" s="142"/>
      <c r="D30" s="142"/>
      <c r="E30" s="142"/>
      <c r="F30" s="142"/>
      <c r="H30" s="163">
        <v>14</v>
      </c>
      <c r="I30" s="163" t="s">
        <v>605</v>
      </c>
      <c r="J30" s="163"/>
      <c r="K30" s="163"/>
      <c r="L30" s="163"/>
      <c r="M30" s="163"/>
    </row>
    <row r="31" spans="1:13" ht="62.4" x14ac:dyDescent="0.3">
      <c r="A31" s="142">
        <v>15</v>
      </c>
      <c r="B31" s="163" t="s">
        <v>606</v>
      </c>
      <c r="C31" s="142"/>
      <c r="D31" s="142"/>
      <c r="E31" s="142"/>
      <c r="F31" s="142"/>
      <c r="H31" s="163">
        <v>15</v>
      </c>
      <c r="I31" s="163" t="s">
        <v>606</v>
      </c>
      <c r="J31" s="163"/>
      <c r="K31" s="163"/>
      <c r="L31" s="163"/>
      <c r="M31" s="163"/>
    </row>
    <row r="32" spans="1:13" ht="31.2" x14ac:dyDescent="0.3">
      <c r="A32" s="142">
        <v>16</v>
      </c>
      <c r="B32" s="163" t="s">
        <v>607</v>
      </c>
      <c r="C32" s="142"/>
      <c r="D32" s="142"/>
      <c r="E32" s="142"/>
      <c r="F32" s="142"/>
      <c r="H32" s="163">
        <v>16</v>
      </c>
      <c r="I32" s="163" t="s">
        <v>607</v>
      </c>
      <c r="J32" s="163"/>
      <c r="K32" s="163"/>
      <c r="L32" s="163"/>
      <c r="M32" s="163"/>
    </row>
    <row r="33" spans="1:13" ht="31.2" x14ac:dyDescent="0.3">
      <c r="A33" s="142">
        <v>17</v>
      </c>
      <c r="B33" s="163" t="s">
        <v>608</v>
      </c>
      <c r="C33" s="142"/>
      <c r="D33" s="142"/>
      <c r="E33" s="142"/>
      <c r="F33" s="142"/>
      <c r="H33" s="163">
        <v>17</v>
      </c>
      <c r="I33" s="163" t="s">
        <v>608</v>
      </c>
      <c r="J33" s="163"/>
      <c r="K33" s="163"/>
      <c r="L33" s="163"/>
      <c r="M33" s="163"/>
    </row>
    <row r="34" spans="1:13" ht="62.4" x14ac:dyDescent="0.3">
      <c r="A34" s="142">
        <v>18</v>
      </c>
      <c r="B34" s="163" t="s">
        <v>609</v>
      </c>
      <c r="C34" s="142"/>
      <c r="D34" s="142"/>
      <c r="E34" s="142"/>
      <c r="F34" s="142"/>
      <c r="H34" s="163">
        <v>18</v>
      </c>
      <c r="I34" s="163" t="s">
        <v>609</v>
      </c>
      <c r="J34" s="163"/>
      <c r="K34" s="163"/>
      <c r="L34" s="163"/>
      <c r="M34" s="163"/>
    </row>
    <row r="35" spans="1:13" ht="62.4" x14ac:dyDescent="0.3">
      <c r="A35" s="142">
        <v>19</v>
      </c>
      <c r="B35" s="163" t="s">
        <v>610</v>
      </c>
      <c r="C35" s="142"/>
      <c r="D35" s="142"/>
      <c r="E35" s="142"/>
      <c r="F35" s="142"/>
      <c r="H35" s="163">
        <v>20</v>
      </c>
      <c r="I35" s="163" t="s">
        <v>611</v>
      </c>
      <c r="J35" s="163"/>
      <c r="K35" s="163"/>
      <c r="L35" s="163"/>
      <c r="M35" s="163"/>
    </row>
    <row r="36" spans="1:13" ht="46.8" x14ac:dyDescent="0.3">
      <c r="A36" s="142">
        <v>20</v>
      </c>
      <c r="B36" s="163" t="s">
        <v>611</v>
      </c>
      <c r="C36" s="142"/>
      <c r="D36" s="142"/>
      <c r="E36" s="142"/>
      <c r="F36" s="142"/>
    </row>
  </sheetData>
  <mergeCells count="13">
    <mergeCell ref="F4:F5"/>
    <mergeCell ref="H14:M14"/>
    <mergeCell ref="I15:I16"/>
    <mergeCell ref="J15:M15"/>
    <mergeCell ref="A9:A10"/>
    <mergeCell ref="B15:B16"/>
    <mergeCell ref="C15:F15"/>
    <mergeCell ref="A14:F14"/>
    <mergeCell ref="A6:A8"/>
    <mergeCell ref="C4:D4"/>
    <mergeCell ref="A4:A5"/>
    <mergeCell ref="B4:B5"/>
    <mergeCell ref="E4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972D3-AAED-4347-B4E2-3CC247E989D4}">
  <sheetPr codeName="Lembar3"/>
  <dimension ref="A3:P56"/>
  <sheetViews>
    <sheetView topLeftCell="A34" zoomScale="38" workbookViewId="0">
      <selection activeCell="J7" sqref="J7"/>
    </sheetView>
  </sheetViews>
  <sheetFormatPr defaultRowHeight="15.6" x14ac:dyDescent="0.3"/>
  <cols>
    <col min="1" max="1" width="7.21875" style="13" customWidth="1"/>
    <col min="2" max="2" width="40.21875" style="13" customWidth="1"/>
    <col min="3" max="3" width="8.77734375" style="13" customWidth="1"/>
    <col min="4" max="4" width="10.21875" style="13" customWidth="1"/>
    <col min="5" max="5" width="12.5546875" style="13" customWidth="1"/>
    <col min="6" max="6" width="13.5546875" style="13" customWidth="1"/>
    <col min="7" max="8" width="8.88671875" style="13"/>
    <col min="9" max="9" width="7.21875" style="13" customWidth="1"/>
    <col min="10" max="10" width="40.21875" style="13" customWidth="1"/>
    <col min="11" max="11" width="8.77734375" style="13" customWidth="1"/>
    <col min="12" max="12" width="10.21875" style="13" customWidth="1"/>
    <col min="13" max="13" width="12.5546875" style="13" customWidth="1"/>
    <col min="14" max="14" width="13.5546875" style="13" customWidth="1"/>
    <col min="15" max="16384" width="8.88671875" style="13"/>
  </cols>
  <sheetData>
    <row r="3" spans="2:16" x14ac:dyDescent="0.3">
      <c r="B3" s="219" t="s">
        <v>639</v>
      </c>
      <c r="J3" s="222"/>
      <c r="K3" s="220" t="s">
        <v>636</v>
      </c>
      <c r="L3" s="220"/>
      <c r="M3" s="220"/>
      <c r="N3" s="220"/>
      <c r="O3" s="220"/>
      <c r="P3" s="220"/>
    </row>
    <row r="4" spans="2:16" ht="30" customHeight="1" x14ac:dyDescent="0.3">
      <c r="J4" s="221"/>
      <c r="K4" s="218" t="s">
        <v>627</v>
      </c>
      <c r="L4" s="218"/>
      <c r="M4" s="218"/>
      <c r="N4" s="218"/>
      <c r="O4" s="218"/>
      <c r="P4" s="218"/>
    </row>
    <row r="5" spans="2:16" ht="30" customHeight="1" x14ac:dyDescent="0.3">
      <c r="J5" s="221"/>
      <c r="K5" s="218" t="s">
        <v>612</v>
      </c>
      <c r="L5" s="218"/>
      <c r="M5" s="218"/>
      <c r="N5" s="218"/>
      <c r="O5" s="218"/>
      <c r="P5" s="218"/>
    </row>
    <row r="6" spans="2:16" ht="30" customHeight="1" x14ac:dyDescent="0.3">
      <c r="J6" s="221"/>
      <c r="K6" s="218" t="s">
        <v>613</v>
      </c>
      <c r="L6" s="218"/>
      <c r="M6" s="218"/>
      <c r="N6" s="218"/>
      <c r="O6" s="218"/>
      <c r="P6" s="218"/>
    </row>
    <row r="7" spans="2:16" ht="30" customHeight="1" x14ac:dyDescent="0.3">
      <c r="J7" s="221"/>
      <c r="K7" s="218" t="s">
        <v>628</v>
      </c>
      <c r="L7" s="218"/>
      <c r="M7" s="218"/>
      <c r="N7" s="218"/>
      <c r="O7" s="218"/>
      <c r="P7" s="218"/>
    </row>
    <row r="8" spans="2:16" ht="30" customHeight="1" x14ac:dyDescent="0.3">
      <c r="J8" s="221"/>
      <c r="K8" s="218" t="s">
        <v>614</v>
      </c>
      <c r="L8" s="218"/>
      <c r="M8" s="218"/>
      <c r="N8" s="218"/>
      <c r="O8" s="218"/>
      <c r="P8" s="218"/>
    </row>
    <row r="9" spans="2:16" ht="30" customHeight="1" x14ac:dyDescent="0.3">
      <c r="J9" s="221"/>
      <c r="K9" s="218" t="s">
        <v>629</v>
      </c>
      <c r="L9" s="218"/>
      <c r="M9" s="218"/>
      <c r="N9" s="218"/>
      <c r="O9" s="218"/>
      <c r="P9" s="218"/>
    </row>
    <row r="10" spans="2:16" ht="30" customHeight="1" x14ac:dyDescent="0.3">
      <c r="J10" s="221"/>
      <c r="K10" s="218" t="s">
        <v>615</v>
      </c>
      <c r="L10" s="218"/>
      <c r="M10" s="218"/>
      <c r="N10" s="218"/>
      <c r="O10" s="218"/>
      <c r="P10" s="218"/>
    </row>
    <row r="11" spans="2:16" ht="30" customHeight="1" x14ac:dyDescent="0.3">
      <c r="J11" s="221"/>
      <c r="K11" s="218" t="s">
        <v>616</v>
      </c>
      <c r="L11" s="218"/>
      <c r="M11" s="218"/>
      <c r="N11" s="218"/>
      <c r="O11" s="218"/>
      <c r="P11" s="218"/>
    </row>
    <row r="12" spans="2:16" ht="30" customHeight="1" x14ac:dyDescent="0.3">
      <c r="J12" s="221"/>
      <c r="K12" s="218" t="s">
        <v>617</v>
      </c>
      <c r="L12" s="218"/>
      <c r="M12" s="218"/>
      <c r="N12" s="218"/>
      <c r="O12" s="218"/>
      <c r="P12" s="218"/>
    </row>
    <row r="13" spans="2:16" ht="30" customHeight="1" x14ac:dyDescent="0.3">
      <c r="J13" s="221"/>
      <c r="K13" s="218" t="s">
        <v>618</v>
      </c>
      <c r="L13" s="218"/>
      <c r="M13" s="218"/>
      <c r="N13" s="218"/>
      <c r="O13" s="218"/>
      <c r="P13" s="218"/>
    </row>
    <row r="14" spans="2:16" ht="30" customHeight="1" x14ac:dyDescent="0.3">
      <c r="J14" s="221"/>
      <c r="K14" s="218" t="s">
        <v>619</v>
      </c>
      <c r="L14" s="218"/>
      <c r="M14" s="218"/>
      <c r="N14" s="218"/>
      <c r="O14" s="218"/>
      <c r="P14" s="218"/>
    </row>
    <row r="15" spans="2:16" ht="30" customHeight="1" x14ac:dyDescent="0.3">
      <c r="J15" s="221"/>
      <c r="K15" s="218" t="s">
        <v>620</v>
      </c>
      <c r="L15" s="218"/>
      <c r="M15" s="218"/>
      <c r="N15" s="218"/>
      <c r="O15" s="218"/>
      <c r="P15" s="218"/>
    </row>
    <row r="16" spans="2:16" ht="30" customHeight="1" x14ac:dyDescent="0.3">
      <c r="J16" s="221"/>
      <c r="K16" s="218" t="s">
        <v>621</v>
      </c>
      <c r="L16" s="218"/>
      <c r="M16" s="218"/>
      <c r="N16" s="218"/>
      <c r="O16" s="218"/>
      <c r="P16" s="218"/>
    </row>
    <row r="17" spans="10:16" ht="30" customHeight="1" x14ac:dyDescent="0.3">
      <c r="J17" s="221"/>
      <c r="K17" s="218" t="s">
        <v>622</v>
      </c>
      <c r="L17" s="218"/>
      <c r="M17" s="218"/>
      <c r="N17" s="218"/>
      <c r="O17" s="218"/>
      <c r="P17" s="218"/>
    </row>
    <row r="18" spans="10:16" ht="30" customHeight="1" x14ac:dyDescent="0.3">
      <c r="J18" s="221"/>
      <c r="K18" s="218" t="s">
        <v>630</v>
      </c>
      <c r="L18" s="218"/>
      <c r="M18" s="218"/>
      <c r="N18" s="218"/>
      <c r="O18" s="218"/>
      <c r="P18" s="218"/>
    </row>
    <row r="19" spans="10:16" ht="30" customHeight="1" x14ac:dyDescent="0.3">
      <c r="J19" s="221"/>
      <c r="K19" s="218" t="s">
        <v>623</v>
      </c>
      <c r="L19" s="218"/>
      <c r="M19" s="218"/>
      <c r="N19" s="218"/>
      <c r="O19" s="218"/>
      <c r="P19" s="218"/>
    </row>
    <row r="20" spans="10:16" ht="30" customHeight="1" x14ac:dyDescent="0.3">
      <c r="J20" s="221"/>
      <c r="K20" s="218" t="s">
        <v>624</v>
      </c>
      <c r="L20" s="218"/>
      <c r="M20" s="218"/>
      <c r="N20" s="218"/>
      <c r="O20" s="218"/>
      <c r="P20" s="218"/>
    </row>
    <row r="21" spans="10:16" ht="30" customHeight="1" x14ac:dyDescent="0.3">
      <c r="J21" s="221"/>
      <c r="K21" s="218" t="s">
        <v>625</v>
      </c>
      <c r="L21" s="218"/>
      <c r="M21" s="218"/>
      <c r="N21" s="218"/>
      <c r="O21" s="218"/>
      <c r="P21" s="218"/>
    </row>
    <row r="22" spans="10:16" ht="30" customHeight="1" x14ac:dyDescent="0.3">
      <c r="J22" s="221"/>
      <c r="K22" s="218" t="s">
        <v>626</v>
      </c>
      <c r="L22" s="218"/>
      <c r="M22" s="218"/>
      <c r="N22" s="218"/>
      <c r="O22" s="218"/>
      <c r="P22" s="218"/>
    </row>
    <row r="23" spans="10:16" x14ac:dyDescent="0.3">
      <c r="J23" s="221"/>
      <c r="K23" s="221"/>
      <c r="L23" s="221"/>
    </row>
    <row r="24" spans="10:16" x14ac:dyDescent="0.3">
      <c r="J24" s="221"/>
      <c r="K24" s="221"/>
      <c r="L24" s="221"/>
    </row>
    <row r="25" spans="10:16" x14ac:dyDescent="0.3">
      <c r="J25" s="221"/>
      <c r="K25" s="221"/>
      <c r="L25" s="221"/>
    </row>
    <row r="26" spans="10:16" x14ac:dyDescent="0.3">
      <c r="J26" s="221"/>
      <c r="K26" s="221"/>
      <c r="L26" s="221"/>
    </row>
    <row r="27" spans="10:16" x14ac:dyDescent="0.3">
      <c r="J27" s="221"/>
      <c r="K27" s="221"/>
      <c r="L27" s="221"/>
    </row>
    <row r="28" spans="10:16" x14ac:dyDescent="0.3">
      <c r="J28" s="221"/>
      <c r="K28" s="221"/>
      <c r="L28" s="221"/>
    </row>
    <row r="29" spans="10:16" x14ac:dyDescent="0.3">
      <c r="J29" s="221"/>
      <c r="K29" s="221"/>
      <c r="L29" s="221"/>
    </row>
    <row r="30" spans="10:16" x14ac:dyDescent="0.3">
      <c r="J30" s="221"/>
      <c r="K30" s="221"/>
      <c r="L30" s="221"/>
    </row>
    <row r="35" spans="1:14" x14ac:dyDescent="0.3">
      <c r="A35" s="193" t="s">
        <v>633</v>
      </c>
      <c r="B35" s="194"/>
      <c r="C35" s="194"/>
      <c r="D35" s="194"/>
      <c r="E35" s="194"/>
      <c r="F35" s="194"/>
      <c r="G35" s="194"/>
      <c r="I35" s="193" t="s">
        <v>635</v>
      </c>
      <c r="J35" s="194"/>
      <c r="K35" s="194"/>
      <c r="L35" s="194"/>
      <c r="M35" s="194"/>
      <c r="N35" s="194"/>
    </row>
    <row r="36" spans="1:14" ht="16.2" customHeight="1" x14ac:dyDescent="0.3">
      <c r="A36" s="189" t="s">
        <v>585</v>
      </c>
      <c r="B36" s="189" t="s">
        <v>586</v>
      </c>
      <c r="C36" s="189" t="s">
        <v>587</v>
      </c>
      <c r="D36" s="189"/>
      <c r="E36" s="189"/>
      <c r="F36" s="189"/>
      <c r="G36" s="189"/>
      <c r="I36" s="189" t="s">
        <v>585</v>
      </c>
      <c r="J36" s="189" t="s">
        <v>586</v>
      </c>
      <c r="K36" s="189" t="s">
        <v>587</v>
      </c>
      <c r="L36" s="189"/>
      <c r="M36" s="189"/>
      <c r="N36" s="189"/>
    </row>
    <row r="37" spans="1:14" ht="31.2" x14ac:dyDescent="0.3">
      <c r="A37" s="189"/>
      <c r="B37" s="189"/>
      <c r="C37" s="142" t="s">
        <v>207</v>
      </c>
      <c r="D37" s="142" t="s">
        <v>215</v>
      </c>
      <c r="E37" s="142" t="s">
        <v>214</v>
      </c>
      <c r="F37" s="142" t="s">
        <v>213</v>
      </c>
      <c r="G37" s="142" t="s">
        <v>219</v>
      </c>
      <c r="I37" s="189"/>
      <c r="J37" s="189"/>
      <c r="K37" s="142" t="s">
        <v>207</v>
      </c>
      <c r="L37" s="142" t="s">
        <v>215</v>
      </c>
      <c r="M37" s="142" t="s">
        <v>214</v>
      </c>
      <c r="N37" s="142" t="s">
        <v>213</v>
      </c>
    </row>
    <row r="38" spans="1:14" ht="46.8" x14ac:dyDescent="0.3">
      <c r="A38" s="142">
        <v>1</v>
      </c>
      <c r="B38" s="143" t="s">
        <v>627</v>
      </c>
      <c r="C38" s="142"/>
      <c r="D38" s="142"/>
      <c r="E38" s="142"/>
      <c r="F38" s="142"/>
      <c r="G38" s="158"/>
      <c r="I38" s="142">
        <v>1</v>
      </c>
      <c r="J38" s="143" t="s">
        <v>627</v>
      </c>
      <c r="K38" s="142"/>
      <c r="L38" s="142"/>
      <c r="M38" s="142"/>
      <c r="N38" s="142"/>
    </row>
    <row r="39" spans="1:14" x14ac:dyDescent="0.3">
      <c r="A39" s="142">
        <v>2</v>
      </c>
      <c r="B39" s="143" t="s">
        <v>612</v>
      </c>
      <c r="C39" s="142"/>
      <c r="D39" s="142"/>
      <c r="E39" s="142"/>
      <c r="F39" s="142"/>
      <c r="G39" s="158"/>
      <c r="I39" s="142">
        <v>2</v>
      </c>
      <c r="J39" s="143" t="s">
        <v>612</v>
      </c>
      <c r="K39" s="142"/>
      <c r="L39" s="142"/>
      <c r="M39" s="142"/>
      <c r="N39" s="142"/>
    </row>
    <row r="40" spans="1:14" ht="31.2" x14ac:dyDescent="0.3">
      <c r="A40" s="142">
        <v>3</v>
      </c>
      <c r="B40" s="143" t="s">
        <v>613</v>
      </c>
      <c r="C40" s="142"/>
      <c r="D40" s="142"/>
      <c r="E40" s="142"/>
      <c r="F40" s="142"/>
      <c r="G40" s="158"/>
      <c r="I40" s="142">
        <v>3</v>
      </c>
      <c r="J40" s="143" t="s">
        <v>613</v>
      </c>
      <c r="K40" s="142"/>
      <c r="L40" s="142"/>
      <c r="M40" s="142"/>
      <c r="N40" s="142"/>
    </row>
    <row r="41" spans="1:14" ht="62.4" x14ac:dyDescent="0.3">
      <c r="A41" s="142">
        <v>4</v>
      </c>
      <c r="B41" s="143" t="s">
        <v>628</v>
      </c>
      <c r="C41" s="142"/>
      <c r="D41" s="142"/>
      <c r="E41" s="142"/>
      <c r="F41" s="142"/>
      <c r="G41" s="158"/>
      <c r="I41" s="142">
        <v>4</v>
      </c>
      <c r="J41" s="143" t="s">
        <v>628</v>
      </c>
      <c r="K41" s="142"/>
      <c r="L41" s="142"/>
      <c r="M41" s="142"/>
      <c r="N41" s="142"/>
    </row>
    <row r="42" spans="1:14" ht="31.2" x14ac:dyDescent="0.3">
      <c r="A42" s="142">
        <v>5</v>
      </c>
      <c r="B42" s="143" t="s">
        <v>614</v>
      </c>
      <c r="C42" s="142"/>
      <c r="D42" s="142"/>
      <c r="E42" s="142"/>
      <c r="F42" s="142"/>
      <c r="G42" s="158"/>
      <c r="I42" s="142">
        <v>5</v>
      </c>
      <c r="J42" s="143" t="s">
        <v>614</v>
      </c>
      <c r="K42" s="142"/>
      <c r="L42" s="142"/>
      <c r="M42" s="142"/>
      <c r="N42" s="142"/>
    </row>
    <row r="43" spans="1:14" ht="46.8" x14ac:dyDescent="0.3">
      <c r="A43" s="142">
        <v>6</v>
      </c>
      <c r="B43" s="143" t="s">
        <v>629</v>
      </c>
      <c r="C43" s="142"/>
      <c r="D43" s="142"/>
      <c r="E43" s="142"/>
      <c r="F43" s="142"/>
      <c r="G43" s="158"/>
      <c r="I43" s="142">
        <v>6</v>
      </c>
      <c r="J43" s="143" t="s">
        <v>629</v>
      </c>
      <c r="K43" s="142"/>
      <c r="L43" s="142"/>
      <c r="M43" s="142"/>
      <c r="N43" s="142"/>
    </row>
    <row r="44" spans="1:14" ht="46.8" x14ac:dyDescent="0.3">
      <c r="A44" s="142">
        <v>7</v>
      </c>
      <c r="B44" s="143" t="s">
        <v>615</v>
      </c>
      <c r="C44" s="142"/>
      <c r="D44" s="142"/>
      <c r="E44" s="142"/>
      <c r="F44" s="142"/>
      <c r="G44" s="158"/>
      <c r="I44" s="142">
        <v>7</v>
      </c>
      <c r="J44" s="143" t="s">
        <v>615</v>
      </c>
      <c r="K44" s="142"/>
      <c r="L44" s="142"/>
      <c r="M44" s="142"/>
      <c r="N44" s="142"/>
    </row>
    <row r="45" spans="1:14" ht="62.4" x14ac:dyDescent="0.3">
      <c r="A45" s="142">
        <v>8</v>
      </c>
      <c r="B45" s="143" t="s">
        <v>616</v>
      </c>
      <c r="C45" s="142"/>
      <c r="D45" s="142"/>
      <c r="E45" s="142"/>
      <c r="F45" s="142"/>
      <c r="G45" s="158"/>
      <c r="I45" s="142">
        <v>8</v>
      </c>
      <c r="J45" s="143" t="s">
        <v>616</v>
      </c>
      <c r="K45" s="142"/>
      <c r="L45" s="142"/>
      <c r="M45" s="142"/>
      <c r="N45" s="142"/>
    </row>
    <row r="46" spans="1:14" ht="31.2" x14ac:dyDescent="0.3">
      <c r="A46" s="142">
        <v>9</v>
      </c>
      <c r="B46" s="143" t="s">
        <v>617</v>
      </c>
      <c r="C46" s="142"/>
      <c r="D46" s="142"/>
      <c r="E46" s="142"/>
      <c r="F46" s="142"/>
      <c r="G46" s="158"/>
      <c r="I46" s="142">
        <v>9</v>
      </c>
      <c r="J46" s="143" t="s">
        <v>617</v>
      </c>
      <c r="K46" s="142"/>
      <c r="L46" s="142"/>
      <c r="M46" s="142"/>
      <c r="N46" s="142"/>
    </row>
    <row r="47" spans="1:14" ht="31.2" x14ac:dyDescent="0.3">
      <c r="A47" s="142">
        <v>10</v>
      </c>
      <c r="B47" s="143" t="s">
        <v>618</v>
      </c>
      <c r="C47" s="142"/>
      <c r="D47" s="142"/>
      <c r="E47" s="142"/>
      <c r="F47" s="142"/>
      <c r="G47" s="158"/>
      <c r="I47" s="142">
        <v>10</v>
      </c>
      <c r="J47" s="143" t="s">
        <v>618</v>
      </c>
      <c r="K47" s="142"/>
      <c r="L47" s="142"/>
      <c r="M47" s="142"/>
      <c r="N47" s="142"/>
    </row>
    <row r="48" spans="1:14" ht="46.8" x14ac:dyDescent="0.3">
      <c r="A48" s="142">
        <v>11</v>
      </c>
      <c r="B48" s="143" t="s">
        <v>619</v>
      </c>
      <c r="C48" s="142"/>
      <c r="D48" s="142"/>
      <c r="E48" s="142"/>
      <c r="F48" s="142"/>
      <c r="G48" s="158"/>
      <c r="I48" s="142">
        <v>11</v>
      </c>
      <c r="J48" s="143" t="s">
        <v>619</v>
      </c>
      <c r="K48" s="142"/>
      <c r="L48" s="142"/>
      <c r="M48" s="142"/>
      <c r="N48" s="142"/>
    </row>
    <row r="49" spans="1:14" ht="46.8" x14ac:dyDescent="0.3">
      <c r="A49" s="142">
        <v>12</v>
      </c>
      <c r="B49" s="143" t="s">
        <v>620</v>
      </c>
      <c r="C49" s="142"/>
      <c r="D49" s="142"/>
      <c r="E49" s="142"/>
      <c r="F49" s="142"/>
      <c r="G49" s="158"/>
      <c r="I49" s="142">
        <v>12</v>
      </c>
      <c r="J49" s="143" t="s">
        <v>620</v>
      </c>
      <c r="K49" s="142"/>
      <c r="L49" s="142"/>
      <c r="M49" s="142"/>
      <c r="N49" s="142"/>
    </row>
    <row r="50" spans="1:14" ht="46.8" x14ac:dyDescent="0.3">
      <c r="A50" s="142">
        <v>13</v>
      </c>
      <c r="B50" s="143" t="s">
        <v>621</v>
      </c>
      <c r="C50" s="142"/>
      <c r="D50" s="142"/>
      <c r="E50" s="142"/>
      <c r="F50" s="142"/>
      <c r="G50" s="158"/>
      <c r="I50" s="142">
        <v>13</v>
      </c>
      <c r="J50" s="143" t="s">
        <v>638</v>
      </c>
      <c r="K50" s="142"/>
      <c r="L50" s="142"/>
      <c r="M50" s="142"/>
      <c r="N50" s="142"/>
    </row>
    <row r="51" spans="1:14" ht="46.8" x14ac:dyDescent="0.3">
      <c r="A51" s="142">
        <v>14</v>
      </c>
      <c r="B51" s="143" t="s">
        <v>622</v>
      </c>
      <c r="C51" s="142"/>
      <c r="D51" s="142"/>
      <c r="E51" s="142"/>
      <c r="F51" s="142"/>
      <c r="G51" s="158"/>
      <c r="I51" s="142">
        <v>14</v>
      </c>
      <c r="J51" s="143" t="s">
        <v>622</v>
      </c>
      <c r="K51" s="142"/>
      <c r="L51" s="142"/>
      <c r="M51" s="142"/>
      <c r="N51" s="142"/>
    </row>
    <row r="52" spans="1:14" ht="46.8" x14ac:dyDescent="0.3">
      <c r="A52" s="142">
        <v>15</v>
      </c>
      <c r="B52" s="143" t="s">
        <v>630</v>
      </c>
      <c r="C52" s="142"/>
      <c r="D52" s="142"/>
      <c r="E52" s="142"/>
      <c r="F52" s="142"/>
      <c r="G52" s="158"/>
      <c r="I52" s="142">
        <v>15</v>
      </c>
      <c r="J52" s="143" t="s">
        <v>630</v>
      </c>
      <c r="K52" s="142"/>
      <c r="L52" s="142"/>
      <c r="M52" s="142"/>
      <c r="N52" s="142"/>
    </row>
    <row r="53" spans="1:14" ht="31.2" x14ac:dyDescent="0.3">
      <c r="A53" s="142">
        <v>16</v>
      </c>
      <c r="B53" s="143" t="s">
        <v>623</v>
      </c>
      <c r="C53" s="142"/>
      <c r="D53" s="142"/>
      <c r="E53" s="142"/>
      <c r="F53" s="142"/>
      <c r="G53" s="158"/>
      <c r="I53" s="142">
        <v>16</v>
      </c>
      <c r="J53" s="143" t="s">
        <v>623</v>
      </c>
      <c r="K53" s="142"/>
      <c r="L53" s="142"/>
      <c r="M53" s="142"/>
      <c r="N53" s="142"/>
    </row>
    <row r="54" spans="1:14" ht="31.2" x14ac:dyDescent="0.3">
      <c r="A54" s="142">
        <v>17</v>
      </c>
      <c r="B54" s="143" t="s">
        <v>624</v>
      </c>
      <c r="C54" s="142"/>
      <c r="D54" s="142"/>
      <c r="E54" s="142"/>
      <c r="F54" s="142"/>
      <c r="G54" s="158"/>
      <c r="I54" s="142">
        <v>17</v>
      </c>
      <c r="J54" s="143" t="s">
        <v>624</v>
      </c>
      <c r="K54" s="142"/>
      <c r="L54" s="142"/>
      <c r="M54" s="142"/>
      <c r="N54" s="142"/>
    </row>
    <row r="55" spans="1:14" ht="46.8" x14ac:dyDescent="0.3">
      <c r="A55" s="142">
        <v>18</v>
      </c>
      <c r="B55" s="143" t="s">
        <v>625</v>
      </c>
      <c r="C55" s="142"/>
      <c r="D55" s="142"/>
      <c r="E55" s="142"/>
      <c r="F55" s="142"/>
      <c r="G55" s="158"/>
      <c r="I55" s="142">
        <v>18</v>
      </c>
      <c r="J55" s="143" t="s">
        <v>625</v>
      </c>
      <c r="K55" s="142"/>
      <c r="L55" s="142"/>
      <c r="M55" s="142"/>
      <c r="N55" s="142"/>
    </row>
    <row r="56" spans="1:14" ht="46.8" x14ac:dyDescent="0.3">
      <c r="A56" s="142">
        <v>19</v>
      </c>
      <c r="B56" s="143" t="s">
        <v>626</v>
      </c>
      <c r="C56" s="142"/>
      <c r="D56" s="142"/>
      <c r="E56" s="142"/>
      <c r="F56" s="142"/>
      <c r="G56" s="158"/>
      <c r="I56" s="142">
        <v>19</v>
      </c>
      <c r="J56" s="143" t="s">
        <v>626</v>
      </c>
      <c r="K56" s="142"/>
      <c r="L56" s="142"/>
      <c r="M56" s="142"/>
      <c r="N56" s="142"/>
    </row>
  </sheetData>
  <mergeCells count="28">
    <mergeCell ref="K3:P3"/>
    <mergeCell ref="K4:P4"/>
    <mergeCell ref="K5:P5"/>
    <mergeCell ref="K6:P6"/>
    <mergeCell ref="K7:P7"/>
    <mergeCell ref="K8:P8"/>
    <mergeCell ref="K9:P9"/>
    <mergeCell ref="K10:P10"/>
    <mergeCell ref="K11:P11"/>
    <mergeCell ref="K12:P12"/>
    <mergeCell ref="K13:P13"/>
    <mergeCell ref="K14:P14"/>
    <mergeCell ref="K15:P15"/>
    <mergeCell ref="K16:P16"/>
    <mergeCell ref="K17:P17"/>
    <mergeCell ref="K18:P18"/>
    <mergeCell ref="K19:P19"/>
    <mergeCell ref="C36:G36"/>
    <mergeCell ref="I36:I37"/>
    <mergeCell ref="J36:J37"/>
    <mergeCell ref="K36:N36"/>
    <mergeCell ref="A35:G35"/>
    <mergeCell ref="I35:N35"/>
    <mergeCell ref="A36:A37"/>
    <mergeCell ref="B36:B37"/>
    <mergeCell ref="K20:P20"/>
    <mergeCell ref="K21:P21"/>
    <mergeCell ref="K22:P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2C98-FBA7-45B8-A2A0-4698047B3835}">
  <sheetPr codeName="Lembar2"/>
  <dimension ref="A1:BT125"/>
  <sheetViews>
    <sheetView topLeftCell="AF1" zoomScale="76" zoomScaleNormal="76" workbookViewId="0">
      <selection activeCell="AW20" sqref="AW20"/>
    </sheetView>
  </sheetViews>
  <sheetFormatPr defaultColWidth="11.77734375" defaultRowHeight="14.4" x14ac:dyDescent="0.3"/>
  <cols>
    <col min="1" max="20" width="9.77734375" customWidth="1"/>
    <col min="21" max="21" width="8.88671875" customWidth="1"/>
    <col min="22" max="22" width="13.33203125" customWidth="1"/>
  </cols>
  <sheetData>
    <row r="1" spans="1:48" ht="15.6" x14ac:dyDescent="0.3">
      <c r="A1" s="26">
        <v>1</v>
      </c>
      <c r="B1" s="26">
        <v>2</v>
      </c>
      <c r="C1" s="26">
        <v>3</v>
      </c>
      <c r="D1" s="26">
        <v>4</v>
      </c>
      <c r="E1" s="26">
        <v>5</v>
      </c>
      <c r="F1" s="26">
        <v>6</v>
      </c>
      <c r="G1" s="26">
        <v>7</v>
      </c>
      <c r="H1" s="26">
        <v>8</v>
      </c>
      <c r="I1" s="26">
        <v>9</v>
      </c>
      <c r="J1" s="26">
        <v>10</v>
      </c>
      <c r="K1" s="26">
        <v>11</v>
      </c>
      <c r="L1" s="26">
        <v>12</v>
      </c>
      <c r="M1" s="26">
        <v>13</v>
      </c>
      <c r="N1" s="26">
        <v>14</v>
      </c>
      <c r="O1" s="26">
        <v>15</v>
      </c>
      <c r="P1" s="26">
        <v>16</v>
      </c>
      <c r="Q1" s="26">
        <v>17</v>
      </c>
      <c r="R1" s="26">
        <v>18</v>
      </c>
      <c r="S1" s="26">
        <v>19</v>
      </c>
      <c r="T1" s="26">
        <v>20</v>
      </c>
      <c r="U1" s="26" t="s">
        <v>0</v>
      </c>
      <c r="V1" s="26" t="s">
        <v>20</v>
      </c>
      <c r="Y1" s="169" t="s">
        <v>1</v>
      </c>
      <c r="Z1" s="169"/>
      <c r="AA1" s="1" t="s">
        <v>2</v>
      </c>
      <c r="AB1" s="1" t="s">
        <v>3</v>
      </c>
      <c r="AC1" s="169" t="s">
        <v>4</v>
      </c>
      <c r="AD1" s="169"/>
      <c r="AE1" s="169"/>
      <c r="AF1" s="13"/>
    </row>
    <row r="2" spans="1:48" ht="15.6" x14ac:dyDescent="0.3">
      <c r="A2" s="25">
        <v>2</v>
      </c>
      <c r="B2" s="25">
        <v>4</v>
      </c>
      <c r="C2" s="27">
        <v>2</v>
      </c>
      <c r="D2" s="27">
        <v>3</v>
      </c>
      <c r="E2" s="25">
        <v>4</v>
      </c>
      <c r="F2" s="25">
        <v>4</v>
      </c>
      <c r="G2" s="27">
        <v>2</v>
      </c>
      <c r="H2" s="27">
        <v>4</v>
      </c>
      <c r="I2" s="25">
        <v>4</v>
      </c>
      <c r="J2" s="25">
        <v>4</v>
      </c>
      <c r="K2" s="27">
        <v>2</v>
      </c>
      <c r="L2" s="27">
        <v>2</v>
      </c>
      <c r="M2" s="25">
        <v>2</v>
      </c>
      <c r="N2" s="25">
        <v>3</v>
      </c>
      <c r="O2" s="27">
        <v>3</v>
      </c>
      <c r="P2" s="27">
        <v>1</v>
      </c>
      <c r="Q2" s="25">
        <v>3</v>
      </c>
      <c r="R2" s="25">
        <v>3</v>
      </c>
      <c r="S2" s="27">
        <v>2</v>
      </c>
      <c r="T2" s="27">
        <v>2</v>
      </c>
      <c r="U2" s="8">
        <f t="shared" ref="U2:U31" si="0">SUM(A2:T2)</f>
        <v>56</v>
      </c>
      <c r="V2" s="8" t="str">
        <f>IF(U2&lt;39,"RENDAH", IF(U2&lt;58,"SEDANG",IF(U2&gt;58,"TINGGI")))</f>
        <v>SEDANG</v>
      </c>
      <c r="Y2" s="171">
        <v>1</v>
      </c>
      <c r="Z2" s="171"/>
      <c r="AA2" s="2">
        <v>5</v>
      </c>
      <c r="AB2" s="2">
        <v>20</v>
      </c>
      <c r="AC2" s="170">
        <v>30</v>
      </c>
      <c r="AD2" s="170"/>
      <c r="AE2" s="170"/>
      <c r="AF2" s="13"/>
    </row>
    <row r="3" spans="1:48" ht="15.6" x14ac:dyDescent="0.3">
      <c r="A3" s="25">
        <v>4</v>
      </c>
      <c r="B3" s="25">
        <v>4</v>
      </c>
      <c r="C3" s="27">
        <v>1</v>
      </c>
      <c r="D3" s="27">
        <v>3</v>
      </c>
      <c r="E3" s="25">
        <v>3</v>
      </c>
      <c r="F3" s="25">
        <v>4</v>
      </c>
      <c r="G3" s="27">
        <v>2</v>
      </c>
      <c r="H3" s="27">
        <v>3</v>
      </c>
      <c r="I3" s="25">
        <v>3</v>
      </c>
      <c r="J3" s="25">
        <v>4</v>
      </c>
      <c r="K3" s="27">
        <v>3</v>
      </c>
      <c r="L3" s="27">
        <v>2</v>
      </c>
      <c r="M3" s="25">
        <v>3</v>
      </c>
      <c r="N3" s="25">
        <v>3</v>
      </c>
      <c r="O3" s="27">
        <v>3</v>
      </c>
      <c r="P3" s="27">
        <v>3</v>
      </c>
      <c r="Q3" s="25">
        <v>3</v>
      </c>
      <c r="R3" s="25">
        <v>3</v>
      </c>
      <c r="S3" s="27">
        <v>3</v>
      </c>
      <c r="T3" s="27">
        <v>3</v>
      </c>
      <c r="U3" s="8">
        <f t="shared" si="0"/>
        <v>60</v>
      </c>
      <c r="V3" s="8" t="str">
        <f t="shared" ref="V3:V31" si="1">IF(U3&lt;39,"RENDAH", IF(U3&lt;58,"SEDANG",IF(U3&gt;58,"TINGGI")))</f>
        <v>TINGGI</v>
      </c>
      <c r="Y3" s="1" t="s">
        <v>5</v>
      </c>
      <c r="Z3" s="1" t="s">
        <v>6</v>
      </c>
      <c r="AA3" s="1" t="s">
        <v>7</v>
      </c>
      <c r="AB3" s="1" t="s">
        <v>8</v>
      </c>
      <c r="AC3" s="170"/>
      <c r="AD3" s="170"/>
      <c r="AE3" s="170"/>
      <c r="AF3" s="13"/>
    </row>
    <row r="4" spans="1:48" ht="15.6" x14ac:dyDescent="0.3">
      <c r="A4" s="25">
        <v>2</v>
      </c>
      <c r="B4" s="25">
        <v>2</v>
      </c>
      <c r="C4" s="27">
        <v>1</v>
      </c>
      <c r="D4" s="27">
        <v>1</v>
      </c>
      <c r="E4" s="25">
        <v>3</v>
      </c>
      <c r="F4" s="25">
        <v>2</v>
      </c>
      <c r="G4" s="27">
        <v>2</v>
      </c>
      <c r="H4" s="27">
        <v>1</v>
      </c>
      <c r="I4" s="25">
        <v>2</v>
      </c>
      <c r="J4" s="25">
        <v>2</v>
      </c>
      <c r="K4" s="27">
        <v>2</v>
      </c>
      <c r="L4" s="27">
        <v>1</v>
      </c>
      <c r="M4" s="25">
        <v>3</v>
      </c>
      <c r="N4" s="25">
        <v>2</v>
      </c>
      <c r="O4" s="27">
        <v>1</v>
      </c>
      <c r="P4" s="27">
        <v>1</v>
      </c>
      <c r="Q4" s="25">
        <v>3</v>
      </c>
      <c r="R4" s="25">
        <v>3</v>
      </c>
      <c r="S4" s="27">
        <v>3</v>
      </c>
      <c r="T4" s="27">
        <v>2</v>
      </c>
      <c r="U4" s="8">
        <f t="shared" si="0"/>
        <v>39</v>
      </c>
      <c r="V4" s="8" t="str">
        <f t="shared" si="1"/>
        <v>SEDANG</v>
      </c>
      <c r="Y4" s="4">
        <f>AVERAGE(U2:U31)</f>
        <v>48.43333333333333</v>
      </c>
      <c r="Z4" s="4">
        <f>STDEV(U2:U31)</f>
        <v>9.1111274647082503</v>
      </c>
      <c r="AA4" s="5">
        <f>Y4-Z4</f>
        <v>39.322205868625076</v>
      </c>
      <c r="AB4" s="5">
        <f>Y4+Z4</f>
        <v>57.544460798041584</v>
      </c>
      <c r="AC4" s="170"/>
      <c r="AD4" s="170"/>
      <c r="AE4" s="170"/>
      <c r="AF4" s="13"/>
      <c r="AO4" s="197" t="s">
        <v>125</v>
      </c>
      <c r="AP4" s="197"/>
      <c r="AQ4" s="197"/>
      <c r="AR4" s="197"/>
      <c r="AS4" s="30"/>
      <c r="AT4" s="197" t="s">
        <v>132</v>
      </c>
      <c r="AU4" s="197"/>
      <c r="AV4" s="30"/>
    </row>
    <row r="5" spans="1:48" ht="18" customHeight="1" x14ac:dyDescent="0.3">
      <c r="A5" s="25">
        <v>2</v>
      </c>
      <c r="B5" s="25">
        <v>3</v>
      </c>
      <c r="C5" s="27">
        <v>2</v>
      </c>
      <c r="D5" s="27">
        <v>2</v>
      </c>
      <c r="E5" s="25">
        <v>2</v>
      </c>
      <c r="F5" s="25">
        <v>3</v>
      </c>
      <c r="G5" s="27">
        <v>2</v>
      </c>
      <c r="H5" s="27">
        <v>2</v>
      </c>
      <c r="I5" s="25">
        <v>2</v>
      </c>
      <c r="J5" s="25">
        <v>3</v>
      </c>
      <c r="K5" s="27">
        <v>2</v>
      </c>
      <c r="L5" s="27">
        <v>2</v>
      </c>
      <c r="M5" s="25">
        <v>3</v>
      </c>
      <c r="N5" s="25">
        <v>2</v>
      </c>
      <c r="O5" s="27">
        <v>3</v>
      </c>
      <c r="P5" s="27">
        <v>1</v>
      </c>
      <c r="Q5" s="25">
        <v>2</v>
      </c>
      <c r="R5" s="25">
        <v>3</v>
      </c>
      <c r="S5" s="27">
        <v>2</v>
      </c>
      <c r="T5" s="27">
        <v>2</v>
      </c>
      <c r="U5" s="8">
        <f t="shared" si="0"/>
        <v>45</v>
      </c>
      <c r="V5" s="8" t="str">
        <f t="shared" si="1"/>
        <v>SEDANG</v>
      </c>
      <c r="Y5" s="13"/>
      <c r="Z5" s="13"/>
      <c r="AA5" s="13"/>
      <c r="AB5" s="13"/>
      <c r="AC5" s="13"/>
      <c r="AD5" s="13"/>
      <c r="AE5" s="13"/>
      <c r="AF5" s="13"/>
      <c r="AO5" s="31" t="s">
        <v>22</v>
      </c>
      <c r="AP5" s="31"/>
      <c r="AQ5" s="32" t="s">
        <v>47</v>
      </c>
      <c r="AR5" s="34" t="s">
        <v>126</v>
      </c>
      <c r="AS5" s="30"/>
      <c r="AT5" s="32" t="s">
        <v>133</v>
      </c>
      <c r="AU5" s="34" t="s">
        <v>134</v>
      </c>
      <c r="AV5" s="30"/>
    </row>
    <row r="6" spans="1:48" ht="15.6" x14ac:dyDescent="0.3">
      <c r="A6" s="25">
        <v>3</v>
      </c>
      <c r="B6" s="25">
        <v>2</v>
      </c>
      <c r="C6" s="27">
        <v>2</v>
      </c>
      <c r="D6" s="27">
        <v>1</v>
      </c>
      <c r="E6" s="25">
        <v>4</v>
      </c>
      <c r="F6" s="25">
        <v>3</v>
      </c>
      <c r="G6" s="27">
        <v>2</v>
      </c>
      <c r="H6" s="27">
        <v>2</v>
      </c>
      <c r="I6" s="25">
        <v>2</v>
      </c>
      <c r="J6" s="25">
        <v>2</v>
      </c>
      <c r="K6" s="27">
        <v>1</v>
      </c>
      <c r="L6" s="27">
        <v>2</v>
      </c>
      <c r="M6" s="25">
        <v>3</v>
      </c>
      <c r="N6" s="25">
        <v>1</v>
      </c>
      <c r="O6" s="27">
        <v>2</v>
      </c>
      <c r="P6" s="27">
        <v>2</v>
      </c>
      <c r="Q6" s="25">
        <v>4</v>
      </c>
      <c r="R6" s="25">
        <v>4</v>
      </c>
      <c r="S6" s="27">
        <v>3</v>
      </c>
      <c r="T6" s="27">
        <v>4</v>
      </c>
      <c r="U6" s="8">
        <f t="shared" si="0"/>
        <v>49</v>
      </c>
      <c r="V6" s="8" t="str">
        <f t="shared" si="1"/>
        <v>SEDANG</v>
      </c>
      <c r="Y6" s="13"/>
      <c r="Z6" s="13"/>
      <c r="AA6" s="13"/>
      <c r="AB6" s="13"/>
      <c r="AC6" s="13"/>
      <c r="AD6" s="13"/>
      <c r="AE6" s="13"/>
      <c r="AF6" s="13"/>
      <c r="AO6" s="36" t="s">
        <v>127</v>
      </c>
      <c r="AP6" s="36" t="s">
        <v>128</v>
      </c>
      <c r="AQ6" s="37">
        <v>30</v>
      </c>
      <c r="AR6" s="70">
        <v>100</v>
      </c>
      <c r="AS6" s="30"/>
      <c r="AT6" s="74">
        <v>0.86993213083524856</v>
      </c>
      <c r="AU6" s="75">
        <v>20</v>
      </c>
      <c r="AV6" s="30"/>
    </row>
    <row r="7" spans="1:48" ht="15.6" x14ac:dyDescent="0.3">
      <c r="A7" s="25">
        <v>2</v>
      </c>
      <c r="B7" s="25">
        <v>2</v>
      </c>
      <c r="C7" s="27">
        <v>3</v>
      </c>
      <c r="D7" s="27">
        <v>2</v>
      </c>
      <c r="E7" s="25">
        <v>3</v>
      </c>
      <c r="F7" s="25">
        <v>4</v>
      </c>
      <c r="G7" s="27">
        <v>3</v>
      </c>
      <c r="H7" s="27">
        <v>2</v>
      </c>
      <c r="I7" s="25">
        <v>2</v>
      </c>
      <c r="J7" s="25">
        <v>2</v>
      </c>
      <c r="K7" s="27">
        <v>2</v>
      </c>
      <c r="L7" s="27">
        <v>2</v>
      </c>
      <c r="M7" s="25">
        <v>2</v>
      </c>
      <c r="N7" s="25">
        <v>2</v>
      </c>
      <c r="O7" s="27">
        <v>2</v>
      </c>
      <c r="P7" s="27">
        <v>3</v>
      </c>
      <c r="Q7" s="25">
        <v>3</v>
      </c>
      <c r="R7" s="25">
        <v>3</v>
      </c>
      <c r="S7" s="27">
        <v>3</v>
      </c>
      <c r="T7" s="27">
        <v>3</v>
      </c>
      <c r="U7" s="8">
        <f t="shared" si="0"/>
        <v>50</v>
      </c>
      <c r="V7" s="8" t="str">
        <f t="shared" si="1"/>
        <v>SEDANG</v>
      </c>
      <c r="Y7" s="172" t="s">
        <v>10</v>
      </c>
      <c r="Z7" s="172"/>
      <c r="AA7" s="172"/>
      <c r="AB7" s="172"/>
      <c r="AC7" s="7"/>
      <c r="AD7" s="173" t="s">
        <v>11</v>
      </c>
      <c r="AE7" s="174"/>
      <c r="AF7" s="175"/>
      <c r="AO7" s="41"/>
      <c r="AP7" s="41" t="s">
        <v>131</v>
      </c>
      <c r="AQ7" s="71">
        <v>0</v>
      </c>
      <c r="AR7" s="72">
        <v>0</v>
      </c>
      <c r="AS7" s="30"/>
    </row>
    <row r="8" spans="1:48" ht="15.6" x14ac:dyDescent="0.3">
      <c r="A8" s="25">
        <v>2</v>
      </c>
      <c r="B8" s="25">
        <v>3</v>
      </c>
      <c r="C8" s="27">
        <v>1</v>
      </c>
      <c r="D8" s="27">
        <v>1</v>
      </c>
      <c r="E8" s="25">
        <v>3</v>
      </c>
      <c r="F8" s="25">
        <v>3</v>
      </c>
      <c r="G8" s="27">
        <v>3</v>
      </c>
      <c r="H8" s="27">
        <v>1</v>
      </c>
      <c r="I8" s="25">
        <v>2</v>
      </c>
      <c r="J8" s="25">
        <v>2</v>
      </c>
      <c r="K8" s="27">
        <v>2</v>
      </c>
      <c r="L8" s="27">
        <v>1</v>
      </c>
      <c r="M8" s="25">
        <v>3</v>
      </c>
      <c r="N8" s="25">
        <v>1</v>
      </c>
      <c r="O8" s="27">
        <v>1</v>
      </c>
      <c r="P8" s="27">
        <v>2</v>
      </c>
      <c r="Q8" s="25">
        <v>2</v>
      </c>
      <c r="R8" s="25">
        <v>4</v>
      </c>
      <c r="S8" s="27">
        <v>3</v>
      </c>
      <c r="T8" s="27">
        <v>3</v>
      </c>
      <c r="U8" s="8">
        <f t="shared" si="0"/>
        <v>43</v>
      </c>
      <c r="V8" s="8" t="str">
        <f t="shared" si="1"/>
        <v>SEDANG</v>
      </c>
      <c r="Y8" s="170" t="s">
        <v>12</v>
      </c>
      <c r="Z8" s="170"/>
      <c r="AA8" s="178" t="s">
        <v>13</v>
      </c>
      <c r="AB8" s="178"/>
      <c r="AC8" s="7"/>
      <c r="AD8" s="3" t="s">
        <v>14</v>
      </c>
      <c r="AE8" s="178">
        <f>COUNTIF(V:V,"RENDAH")</f>
        <v>2</v>
      </c>
      <c r="AF8" s="178"/>
      <c r="AO8" s="57"/>
      <c r="AP8" s="57" t="s">
        <v>129</v>
      </c>
      <c r="AQ8" s="58">
        <v>30</v>
      </c>
      <c r="AR8" s="73">
        <v>100</v>
      </c>
      <c r="AS8" s="30"/>
    </row>
    <row r="9" spans="1:48" ht="15.6" customHeight="1" x14ac:dyDescent="0.3">
      <c r="A9" s="25">
        <v>2</v>
      </c>
      <c r="B9" s="25">
        <v>3</v>
      </c>
      <c r="C9" s="27">
        <v>1</v>
      </c>
      <c r="D9" s="27">
        <v>1</v>
      </c>
      <c r="E9" s="25">
        <v>2</v>
      </c>
      <c r="F9" s="25">
        <v>2</v>
      </c>
      <c r="G9" s="27">
        <v>2</v>
      </c>
      <c r="H9" s="27">
        <v>2</v>
      </c>
      <c r="I9" s="25">
        <v>1</v>
      </c>
      <c r="J9" s="25">
        <v>2</v>
      </c>
      <c r="K9" s="27">
        <v>1</v>
      </c>
      <c r="L9" s="27">
        <v>1</v>
      </c>
      <c r="M9" s="25">
        <v>3</v>
      </c>
      <c r="N9" s="25">
        <v>1</v>
      </c>
      <c r="O9" s="27">
        <v>2</v>
      </c>
      <c r="P9" s="27">
        <v>2</v>
      </c>
      <c r="Q9" s="25">
        <v>3</v>
      </c>
      <c r="R9" s="25">
        <v>1</v>
      </c>
      <c r="S9" s="27">
        <v>3</v>
      </c>
      <c r="T9" s="27">
        <v>1</v>
      </c>
      <c r="U9" s="8">
        <f t="shared" si="0"/>
        <v>36</v>
      </c>
      <c r="V9" s="8" t="str">
        <f t="shared" si="1"/>
        <v>RENDAH</v>
      </c>
      <c r="Y9" s="170" t="s">
        <v>15</v>
      </c>
      <c r="Z9" s="170"/>
      <c r="AA9" s="178" t="s">
        <v>16</v>
      </c>
      <c r="AB9" s="178"/>
      <c r="AC9" s="7"/>
      <c r="AD9" s="3" t="s">
        <v>15</v>
      </c>
      <c r="AE9" s="178">
        <f>COUNTIF(V:V,"SEDANG")</f>
        <v>24</v>
      </c>
      <c r="AF9" s="178"/>
      <c r="AO9" s="61" t="s">
        <v>130</v>
      </c>
      <c r="AP9" s="61"/>
      <c r="AQ9" s="61"/>
      <c r="AR9" s="61"/>
      <c r="AS9" s="30"/>
    </row>
    <row r="10" spans="1:48" ht="15.6" x14ac:dyDescent="0.3">
      <c r="A10" s="25">
        <v>2</v>
      </c>
      <c r="B10" s="25">
        <v>2</v>
      </c>
      <c r="C10" s="27">
        <v>1</v>
      </c>
      <c r="D10" s="27">
        <v>2</v>
      </c>
      <c r="E10" s="25">
        <v>3</v>
      </c>
      <c r="F10" s="25">
        <v>3</v>
      </c>
      <c r="G10" s="27">
        <v>2</v>
      </c>
      <c r="H10" s="27">
        <v>1</v>
      </c>
      <c r="I10" s="25">
        <v>2</v>
      </c>
      <c r="J10" s="25">
        <v>2</v>
      </c>
      <c r="K10" s="27">
        <v>2</v>
      </c>
      <c r="L10" s="27">
        <v>2</v>
      </c>
      <c r="M10" s="25">
        <v>2</v>
      </c>
      <c r="N10" s="25">
        <v>2</v>
      </c>
      <c r="O10" s="27">
        <v>2</v>
      </c>
      <c r="P10" s="27">
        <v>2</v>
      </c>
      <c r="Q10" s="25">
        <v>3</v>
      </c>
      <c r="R10" s="25">
        <v>3</v>
      </c>
      <c r="S10" s="27">
        <v>3</v>
      </c>
      <c r="T10" s="27">
        <v>2</v>
      </c>
      <c r="U10" s="8">
        <f t="shared" si="0"/>
        <v>43</v>
      </c>
      <c r="V10" s="8" t="str">
        <f t="shared" si="1"/>
        <v>SEDANG</v>
      </c>
      <c r="Y10" s="170" t="s">
        <v>17</v>
      </c>
      <c r="Z10" s="170"/>
      <c r="AA10" s="178" t="s">
        <v>18</v>
      </c>
      <c r="AB10" s="178"/>
      <c r="AC10" s="7"/>
      <c r="AD10" s="3" t="s">
        <v>17</v>
      </c>
      <c r="AE10" s="178">
        <f>COUNTIF(V:V,"TINGGI")</f>
        <v>4</v>
      </c>
      <c r="AF10" s="178"/>
    </row>
    <row r="11" spans="1:48" ht="15.6" x14ac:dyDescent="0.3">
      <c r="A11" s="25">
        <v>2</v>
      </c>
      <c r="B11" s="25">
        <v>2</v>
      </c>
      <c r="C11" s="27">
        <v>2</v>
      </c>
      <c r="D11" s="27">
        <v>3</v>
      </c>
      <c r="E11" s="25">
        <v>2</v>
      </c>
      <c r="F11" s="25">
        <v>4</v>
      </c>
      <c r="G11" s="27">
        <v>2</v>
      </c>
      <c r="H11" s="27">
        <v>2</v>
      </c>
      <c r="I11" s="25">
        <v>2</v>
      </c>
      <c r="J11" s="25">
        <v>2</v>
      </c>
      <c r="K11" s="27">
        <v>2</v>
      </c>
      <c r="L11" s="27">
        <v>2</v>
      </c>
      <c r="M11" s="25">
        <v>3</v>
      </c>
      <c r="N11" s="25">
        <v>2</v>
      </c>
      <c r="O11" s="27">
        <v>2</v>
      </c>
      <c r="P11" s="27">
        <v>2</v>
      </c>
      <c r="Q11" s="25">
        <v>3</v>
      </c>
      <c r="R11" s="25">
        <v>3</v>
      </c>
      <c r="S11" s="27">
        <v>2</v>
      </c>
      <c r="T11" s="27">
        <v>2</v>
      </c>
      <c r="U11" s="8">
        <f t="shared" si="0"/>
        <v>46</v>
      </c>
      <c r="V11" s="8" t="str">
        <f t="shared" si="1"/>
        <v>SEDANG</v>
      </c>
      <c r="Y11" s="9"/>
      <c r="Z11" s="7"/>
      <c r="AA11" s="7"/>
      <c r="AB11" s="7"/>
      <c r="AC11" s="7"/>
      <c r="AD11" s="7"/>
      <c r="AE11" s="7"/>
      <c r="AF11" s="9"/>
    </row>
    <row r="12" spans="1:48" ht="15.6" customHeight="1" x14ac:dyDescent="0.3">
      <c r="A12" s="25">
        <v>2</v>
      </c>
      <c r="B12" s="25">
        <v>3</v>
      </c>
      <c r="C12" s="27">
        <v>1</v>
      </c>
      <c r="D12" s="27">
        <v>2</v>
      </c>
      <c r="E12" s="25">
        <v>2</v>
      </c>
      <c r="F12" s="25">
        <v>3</v>
      </c>
      <c r="G12" s="27">
        <v>1</v>
      </c>
      <c r="H12" s="27">
        <v>1</v>
      </c>
      <c r="I12" s="25">
        <v>3</v>
      </c>
      <c r="J12" s="25">
        <v>2</v>
      </c>
      <c r="K12" s="27">
        <v>1</v>
      </c>
      <c r="L12" s="27">
        <v>1</v>
      </c>
      <c r="M12" s="25">
        <v>2</v>
      </c>
      <c r="N12" s="25">
        <v>2</v>
      </c>
      <c r="O12" s="27">
        <v>2</v>
      </c>
      <c r="P12" s="27">
        <v>1</v>
      </c>
      <c r="Q12" s="25">
        <v>2</v>
      </c>
      <c r="R12" s="25">
        <v>2</v>
      </c>
      <c r="S12" s="27">
        <v>3</v>
      </c>
      <c r="T12" s="27">
        <v>2</v>
      </c>
      <c r="U12" s="8">
        <f t="shared" si="0"/>
        <v>38</v>
      </c>
      <c r="V12" s="8" t="str">
        <f t="shared" si="1"/>
        <v>RENDAH</v>
      </c>
      <c r="Y12" s="169" t="s">
        <v>19</v>
      </c>
      <c r="Z12" s="169"/>
      <c r="AA12" s="169"/>
      <c r="AB12" s="169"/>
      <c r="AC12" s="7"/>
      <c r="AD12" s="28">
        <v>1</v>
      </c>
      <c r="AE12" s="177" t="s">
        <v>12</v>
      </c>
      <c r="AF12" s="177"/>
      <c r="AO12" s="198" t="s">
        <v>135</v>
      </c>
      <c r="AP12" s="198"/>
      <c r="AQ12" s="198"/>
      <c r="AR12" s="198"/>
      <c r="AS12" s="198"/>
      <c r="AT12" s="198"/>
      <c r="AU12" s="198"/>
    </row>
    <row r="13" spans="1:48" ht="15.6" x14ac:dyDescent="0.3">
      <c r="A13" s="25">
        <v>4</v>
      </c>
      <c r="B13" s="25">
        <v>4</v>
      </c>
      <c r="C13" s="27">
        <v>2</v>
      </c>
      <c r="D13" s="27">
        <v>1</v>
      </c>
      <c r="E13" s="25">
        <v>3</v>
      </c>
      <c r="F13" s="25">
        <v>4</v>
      </c>
      <c r="G13" s="27">
        <v>2</v>
      </c>
      <c r="H13" s="27">
        <v>1</v>
      </c>
      <c r="I13" s="25">
        <v>3</v>
      </c>
      <c r="J13" s="25">
        <v>4</v>
      </c>
      <c r="K13" s="27">
        <v>2</v>
      </c>
      <c r="L13" s="27">
        <v>1</v>
      </c>
      <c r="M13" s="25">
        <v>3</v>
      </c>
      <c r="N13" s="25">
        <v>4</v>
      </c>
      <c r="O13" s="27">
        <v>2</v>
      </c>
      <c r="P13" s="27">
        <v>1</v>
      </c>
      <c r="Q13" s="25">
        <v>3</v>
      </c>
      <c r="R13" s="25">
        <v>4</v>
      </c>
      <c r="S13" s="27">
        <v>2</v>
      </c>
      <c r="T13" s="27">
        <v>1</v>
      </c>
      <c r="U13" s="8">
        <f t="shared" si="0"/>
        <v>51</v>
      </c>
      <c r="V13" s="8" t="str">
        <f t="shared" si="1"/>
        <v>SEDANG</v>
      </c>
      <c r="Y13" s="171" t="s">
        <v>12</v>
      </c>
      <c r="Z13" s="171"/>
      <c r="AA13" s="179">
        <f>AA4</f>
        <v>39.322205868625076</v>
      </c>
      <c r="AB13" s="180"/>
      <c r="AC13" s="7"/>
      <c r="AD13" s="29">
        <v>2</v>
      </c>
      <c r="AE13" s="177" t="s">
        <v>15</v>
      </c>
      <c r="AF13" s="177"/>
      <c r="AO13" s="198"/>
      <c r="AP13" s="198"/>
      <c r="AQ13" s="198"/>
      <c r="AR13" s="198"/>
      <c r="AS13" s="198"/>
      <c r="AT13" s="198"/>
      <c r="AU13" s="198"/>
    </row>
    <row r="14" spans="1:48" ht="15.6" x14ac:dyDescent="0.3">
      <c r="A14" s="25">
        <v>2</v>
      </c>
      <c r="B14" s="25">
        <v>2</v>
      </c>
      <c r="C14" s="27">
        <v>1</v>
      </c>
      <c r="D14" s="27">
        <v>1</v>
      </c>
      <c r="E14" s="25">
        <v>3</v>
      </c>
      <c r="F14" s="25">
        <v>4</v>
      </c>
      <c r="G14" s="27">
        <v>2</v>
      </c>
      <c r="H14" s="27">
        <v>4</v>
      </c>
      <c r="I14" s="25">
        <v>1</v>
      </c>
      <c r="J14" s="25">
        <v>1</v>
      </c>
      <c r="K14" s="27">
        <v>3</v>
      </c>
      <c r="L14" s="27">
        <v>3</v>
      </c>
      <c r="M14" s="25">
        <v>2</v>
      </c>
      <c r="N14" s="25">
        <v>1</v>
      </c>
      <c r="O14" s="27">
        <v>1</v>
      </c>
      <c r="P14" s="27">
        <v>1</v>
      </c>
      <c r="Q14" s="25">
        <v>3</v>
      </c>
      <c r="R14" s="25">
        <v>4</v>
      </c>
      <c r="S14" s="27">
        <v>2</v>
      </c>
      <c r="T14" s="27">
        <v>4</v>
      </c>
      <c r="U14" s="8">
        <f t="shared" si="0"/>
        <v>45</v>
      </c>
      <c r="V14" s="8" t="str">
        <f t="shared" si="1"/>
        <v>SEDANG</v>
      </c>
      <c r="Y14" s="171" t="s">
        <v>15</v>
      </c>
      <c r="Z14" s="171"/>
      <c r="AA14" s="177" t="s">
        <v>21</v>
      </c>
      <c r="AB14" s="177"/>
      <c r="AC14" s="7"/>
      <c r="AD14" s="12">
        <v>3</v>
      </c>
      <c r="AE14" s="177" t="s">
        <v>17</v>
      </c>
      <c r="AF14" s="177"/>
      <c r="AO14" s="198"/>
      <c r="AP14" s="198"/>
      <c r="AQ14" s="198"/>
      <c r="AR14" s="198"/>
      <c r="AS14" s="198"/>
      <c r="AT14" s="198"/>
      <c r="AU14" s="198"/>
    </row>
    <row r="15" spans="1:48" ht="15.6" x14ac:dyDescent="0.3">
      <c r="A15" s="25">
        <v>3</v>
      </c>
      <c r="B15" s="25">
        <v>3</v>
      </c>
      <c r="C15" s="27">
        <v>1</v>
      </c>
      <c r="D15" s="27">
        <v>2</v>
      </c>
      <c r="E15" s="25">
        <v>4</v>
      </c>
      <c r="F15" s="25">
        <v>4</v>
      </c>
      <c r="G15" s="27">
        <v>1</v>
      </c>
      <c r="H15" s="27">
        <v>1</v>
      </c>
      <c r="I15" s="25">
        <v>3</v>
      </c>
      <c r="J15" s="25">
        <v>3</v>
      </c>
      <c r="K15" s="27">
        <v>2</v>
      </c>
      <c r="L15" s="27">
        <v>1</v>
      </c>
      <c r="M15" s="25">
        <v>4</v>
      </c>
      <c r="N15" s="25">
        <v>4</v>
      </c>
      <c r="O15" s="27">
        <v>2</v>
      </c>
      <c r="P15" s="27">
        <v>2</v>
      </c>
      <c r="Q15" s="25">
        <v>4</v>
      </c>
      <c r="R15" s="25">
        <v>3</v>
      </c>
      <c r="S15" s="27">
        <v>1</v>
      </c>
      <c r="T15" s="27">
        <v>1</v>
      </c>
      <c r="U15" s="8">
        <f t="shared" si="0"/>
        <v>49</v>
      </c>
      <c r="V15" s="8" t="str">
        <f t="shared" si="1"/>
        <v>SEDANG</v>
      </c>
      <c r="Y15" s="171" t="s">
        <v>17</v>
      </c>
      <c r="Z15" s="171"/>
      <c r="AA15" s="177">
        <v>58</v>
      </c>
      <c r="AB15" s="177"/>
      <c r="AC15" s="7"/>
      <c r="AD15" s="7"/>
      <c r="AE15" s="7"/>
      <c r="AF15" s="9"/>
      <c r="AO15" s="198"/>
      <c r="AP15" s="198"/>
      <c r="AQ15" s="198"/>
      <c r="AR15" s="198"/>
      <c r="AS15" s="198"/>
      <c r="AT15" s="198"/>
      <c r="AU15" s="198"/>
    </row>
    <row r="16" spans="1:48" ht="15.6" x14ac:dyDescent="0.3">
      <c r="A16" s="25">
        <v>2</v>
      </c>
      <c r="B16" s="25">
        <v>3</v>
      </c>
      <c r="C16" s="27">
        <v>2</v>
      </c>
      <c r="D16" s="27">
        <v>2</v>
      </c>
      <c r="E16" s="25">
        <v>2</v>
      </c>
      <c r="F16" s="25">
        <v>3</v>
      </c>
      <c r="G16" s="27">
        <v>2</v>
      </c>
      <c r="H16" s="27">
        <v>2</v>
      </c>
      <c r="I16" s="25">
        <v>2</v>
      </c>
      <c r="J16" s="25">
        <v>2</v>
      </c>
      <c r="K16" s="27">
        <v>2</v>
      </c>
      <c r="L16" s="27">
        <v>2</v>
      </c>
      <c r="M16" s="25">
        <v>3</v>
      </c>
      <c r="N16" s="25">
        <v>2</v>
      </c>
      <c r="O16" s="27">
        <v>2</v>
      </c>
      <c r="P16" s="27">
        <v>2</v>
      </c>
      <c r="Q16" s="25">
        <v>2</v>
      </c>
      <c r="R16" s="25">
        <v>2</v>
      </c>
      <c r="S16" s="27">
        <v>2</v>
      </c>
      <c r="T16" s="27">
        <v>2</v>
      </c>
      <c r="U16" s="8">
        <f t="shared" si="0"/>
        <v>43</v>
      </c>
      <c r="V16" s="8" t="str">
        <f t="shared" si="1"/>
        <v>SEDANG</v>
      </c>
      <c r="AO16" s="198"/>
      <c r="AP16" s="198"/>
      <c r="AQ16" s="198"/>
      <c r="AR16" s="198"/>
      <c r="AS16" s="198"/>
      <c r="AT16" s="198"/>
      <c r="AU16" s="198"/>
    </row>
    <row r="17" spans="1:49" ht="15.6" x14ac:dyDescent="0.3">
      <c r="A17" s="25">
        <v>2</v>
      </c>
      <c r="B17" s="25">
        <v>2</v>
      </c>
      <c r="C17" s="27">
        <v>2</v>
      </c>
      <c r="D17" s="27">
        <v>2</v>
      </c>
      <c r="E17" s="25">
        <v>2</v>
      </c>
      <c r="F17" s="25">
        <v>2</v>
      </c>
      <c r="G17" s="27">
        <v>2</v>
      </c>
      <c r="H17" s="27">
        <v>2</v>
      </c>
      <c r="I17" s="25">
        <v>2</v>
      </c>
      <c r="J17" s="25">
        <v>2</v>
      </c>
      <c r="K17" s="27">
        <v>1</v>
      </c>
      <c r="L17" s="27">
        <v>1</v>
      </c>
      <c r="M17" s="25">
        <v>2</v>
      </c>
      <c r="N17" s="25">
        <v>2</v>
      </c>
      <c r="O17" s="27">
        <v>2</v>
      </c>
      <c r="P17" s="27">
        <v>2</v>
      </c>
      <c r="Q17" s="25">
        <v>2</v>
      </c>
      <c r="R17" s="25">
        <v>3</v>
      </c>
      <c r="S17" s="27">
        <v>1</v>
      </c>
      <c r="T17" s="27">
        <v>3</v>
      </c>
      <c r="U17" s="8">
        <f t="shared" si="0"/>
        <v>39</v>
      </c>
      <c r="V17" s="8" t="str">
        <f t="shared" si="1"/>
        <v>SEDANG</v>
      </c>
    </row>
    <row r="18" spans="1:49" ht="15.6" x14ac:dyDescent="0.3">
      <c r="A18" s="25">
        <v>2</v>
      </c>
      <c r="B18" s="25">
        <v>3</v>
      </c>
      <c r="C18" s="27">
        <v>2</v>
      </c>
      <c r="D18" s="27">
        <v>2</v>
      </c>
      <c r="E18" s="25">
        <v>3</v>
      </c>
      <c r="F18" s="25">
        <v>2</v>
      </c>
      <c r="G18" s="27">
        <v>2</v>
      </c>
      <c r="H18" s="27">
        <v>1</v>
      </c>
      <c r="I18" s="25">
        <v>3</v>
      </c>
      <c r="J18" s="25">
        <v>3</v>
      </c>
      <c r="K18" s="27">
        <v>2</v>
      </c>
      <c r="L18" s="27">
        <v>2</v>
      </c>
      <c r="M18" s="25">
        <v>3</v>
      </c>
      <c r="N18" s="25">
        <v>3</v>
      </c>
      <c r="O18" s="27">
        <v>2</v>
      </c>
      <c r="P18" s="27">
        <v>2</v>
      </c>
      <c r="Q18" s="25">
        <v>2</v>
      </c>
      <c r="R18" s="25">
        <v>3</v>
      </c>
      <c r="S18" s="27">
        <v>2</v>
      </c>
      <c r="T18" s="27">
        <v>2</v>
      </c>
      <c r="U18" s="8">
        <f t="shared" si="0"/>
        <v>46</v>
      </c>
      <c r="V18" s="8" t="str">
        <f t="shared" si="1"/>
        <v>SEDANG</v>
      </c>
    </row>
    <row r="19" spans="1:49" ht="15.6" x14ac:dyDescent="0.3">
      <c r="A19" s="25">
        <v>2</v>
      </c>
      <c r="B19" s="25">
        <v>3</v>
      </c>
      <c r="C19" s="27">
        <v>2</v>
      </c>
      <c r="D19" s="27">
        <v>2</v>
      </c>
      <c r="E19" s="25">
        <v>3</v>
      </c>
      <c r="F19" s="25">
        <v>4</v>
      </c>
      <c r="G19" s="27">
        <v>2</v>
      </c>
      <c r="H19" s="27">
        <v>2</v>
      </c>
      <c r="I19" s="25">
        <v>3</v>
      </c>
      <c r="J19" s="25">
        <v>2</v>
      </c>
      <c r="K19" s="27">
        <v>2</v>
      </c>
      <c r="L19" s="27">
        <v>2</v>
      </c>
      <c r="M19" s="25">
        <v>3</v>
      </c>
      <c r="N19" s="25">
        <v>3</v>
      </c>
      <c r="O19" s="27">
        <v>3</v>
      </c>
      <c r="P19" s="27">
        <v>2</v>
      </c>
      <c r="Q19" s="25">
        <v>3</v>
      </c>
      <c r="R19" s="25">
        <v>4</v>
      </c>
      <c r="S19" s="27">
        <v>2</v>
      </c>
      <c r="T19" s="27">
        <v>4</v>
      </c>
      <c r="U19" s="8">
        <f t="shared" si="0"/>
        <v>53</v>
      </c>
      <c r="V19" s="8" t="str">
        <f t="shared" si="1"/>
        <v>SEDANG</v>
      </c>
    </row>
    <row r="20" spans="1:49" ht="15.6" x14ac:dyDescent="0.3">
      <c r="A20" s="25">
        <v>4</v>
      </c>
      <c r="B20" s="25">
        <v>4</v>
      </c>
      <c r="C20" s="27">
        <v>2</v>
      </c>
      <c r="D20" s="27">
        <v>2</v>
      </c>
      <c r="E20" s="25">
        <v>4</v>
      </c>
      <c r="F20" s="25">
        <v>4</v>
      </c>
      <c r="G20" s="27">
        <v>2</v>
      </c>
      <c r="H20" s="27">
        <v>2</v>
      </c>
      <c r="I20" s="25">
        <v>1</v>
      </c>
      <c r="J20" s="25">
        <v>3</v>
      </c>
      <c r="K20" s="27">
        <v>1</v>
      </c>
      <c r="L20" s="27">
        <v>2</v>
      </c>
      <c r="M20" s="25">
        <v>4</v>
      </c>
      <c r="N20" s="25">
        <v>4</v>
      </c>
      <c r="O20" s="27">
        <v>1</v>
      </c>
      <c r="P20" s="27">
        <v>2</v>
      </c>
      <c r="Q20" s="25">
        <v>1</v>
      </c>
      <c r="R20" s="25">
        <v>4</v>
      </c>
      <c r="S20" s="27">
        <v>3</v>
      </c>
      <c r="T20" s="27">
        <v>4</v>
      </c>
      <c r="U20" s="8">
        <f t="shared" si="0"/>
        <v>54</v>
      </c>
      <c r="V20" s="8" t="str">
        <f t="shared" si="1"/>
        <v>SEDANG</v>
      </c>
      <c r="Y20" s="197" t="s">
        <v>23</v>
      </c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30"/>
      <c r="AW20" t="s">
        <v>9</v>
      </c>
    </row>
    <row r="21" spans="1:49" ht="15.6" x14ac:dyDescent="0.3">
      <c r="A21" s="25">
        <v>1</v>
      </c>
      <c r="B21" s="25">
        <v>2</v>
      </c>
      <c r="C21" s="27">
        <v>2</v>
      </c>
      <c r="D21" s="27">
        <v>2</v>
      </c>
      <c r="E21" s="25">
        <v>3</v>
      </c>
      <c r="F21" s="25">
        <v>2</v>
      </c>
      <c r="G21" s="27">
        <v>3</v>
      </c>
      <c r="H21" s="27">
        <v>1</v>
      </c>
      <c r="I21" s="25">
        <v>2</v>
      </c>
      <c r="J21" s="25">
        <v>2</v>
      </c>
      <c r="K21" s="27">
        <v>2</v>
      </c>
      <c r="L21" s="27">
        <v>2</v>
      </c>
      <c r="M21" s="25">
        <v>2</v>
      </c>
      <c r="N21" s="25">
        <v>2</v>
      </c>
      <c r="O21" s="27">
        <v>2</v>
      </c>
      <c r="P21" s="27">
        <v>2</v>
      </c>
      <c r="Q21" s="25">
        <v>2</v>
      </c>
      <c r="R21" s="25">
        <v>3</v>
      </c>
      <c r="S21" s="27">
        <v>3</v>
      </c>
      <c r="T21" s="27">
        <v>3</v>
      </c>
      <c r="U21" s="8">
        <f t="shared" si="0"/>
        <v>43</v>
      </c>
      <c r="V21" s="8" t="str">
        <f t="shared" si="1"/>
        <v>SEDANG</v>
      </c>
      <c r="Y21" s="31" t="s">
        <v>22</v>
      </c>
      <c r="Z21" s="31"/>
      <c r="AA21" s="32" t="s">
        <v>24</v>
      </c>
      <c r="AB21" s="33" t="s">
        <v>25</v>
      </c>
      <c r="AC21" s="33" t="s">
        <v>26</v>
      </c>
      <c r="AD21" s="33" t="s">
        <v>27</v>
      </c>
      <c r="AE21" s="33" t="s">
        <v>28</v>
      </c>
      <c r="AF21" s="33" t="s">
        <v>29</v>
      </c>
      <c r="AG21" s="33" t="s">
        <v>30</v>
      </c>
      <c r="AH21" s="33" t="s">
        <v>31</v>
      </c>
      <c r="AI21" s="33" t="s">
        <v>32</v>
      </c>
      <c r="AJ21" s="33" t="s">
        <v>33</v>
      </c>
      <c r="AK21" s="33" t="s">
        <v>34</v>
      </c>
      <c r="AL21" s="33" t="s">
        <v>35</v>
      </c>
      <c r="AM21" s="33" t="s">
        <v>36</v>
      </c>
      <c r="AN21" s="33" t="s">
        <v>37</v>
      </c>
      <c r="AO21" s="33" t="s">
        <v>38</v>
      </c>
      <c r="AP21" s="33" t="s">
        <v>39</v>
      </c>
      <c r="AQ21" s="33" t="s">
        <v>40</v>
      </c>
      <c r="AR21" s="33" t="s">
        <v>41</v>
      </c>
      <c r="AS21" s="62" t="s">
        <v>42</v>
      </c>
      <c r="AT21" s="33" t="s">
        <v>43</v>
      </c>
      <c r="AU21" s="34" t="s">
        <v>44</v>
      </c>
      <c r="AV21" s="30"/>
    </row>
    <row r="22" spans="1:49" ht="22.8" x14ac:dyDescent="0.3">
      <c r="A22" s="25">
        <v>2</v>
      </c>
      <c r="B22" s="25">
        <v>2</v>
      </c>
      <c r="C22" s="27">
        <v>1</v>
      </c>
      <c r="D22" s="27">
        <v>3</v>
      </c>
      <c r="E22" s="25">
        <v>3</v>
      </c>
      <c r="F22" s="25">
        <v>3</v>
      </c>
      <c r="G22" s="27">
        <v>2</v>
      </c>
      <c r="H22" s="27">
        <v>1</v>
      </c>
      <c r="I22" s="25">
        <v>2</v>
      </c>
      <c r="J22" s="25">
        <v>2</v>
      </c>
      <c r="K22" s="27">
        <v>2</v>
      </c>
      <c r="L22" s="27">
        <v>1</v>
      </c>
      <c r="M22" s="25">
        <v>3</v>
      </c>
      <c r="N22" s="25">
        <v>3</v>
      </c>
      <c r="O22" s="27">
        <v>1</v>
      </c>
      <c r="P22" s="27">
        <v>1</v>
      </c>
      <c r="Q22" s="25">
        <v>3</v>
      </c>
      <c r="R22" s="25">
        <v>4</v>
      </c>
      <c r="S22" s="27">
        <v>2</v>
      </c>
      <c r="T22" s="27">
        <v>2</v>
      </c>
      <c r="U22" s="8">
        <f t="shared" si="0"/>
        <v>43</v>
      </c>
      <c r="V22" s="8" t="str">
        <f t="shared" si="1"/>
        <v>SEDANG</v>
      </c>
      <c r="Y22" s="35" t="s">
        <v>24</v>
      </c>
      <c r="Z22" s="36" t="s">
        <v>45</v>
      </c>
      <c r="AA22" s="37">
        <v>1</v>
      </c>
      <c r="AB22" s="38" t="s">
        <v>50</v>
      </c>
      <c r="AC22" s="39">
        <v>0.23686179608897437</v>
      </c>
      <c r="AD22" s="39">
        <v>0.1877096143751274</v>
      </c>
      <c r="AE22" s="38" t="s">
        <v>51</v>
      </c>
      <c r="AF22" s="38" t="s">
        <v>52</v>
      </c>
      <c r="AG22" s="39">
        <v>4.6953014151584253E-2</v>
      </c>
      <c r="AH22" s="39">
        <v>0.23690177073967142</v>
      </c>
      <c r="AI22" s="38" t="s">
        <v>53</v>
      </c>
      <c r="AJ22" s="38" t="s">
        <v>54</v>
      </c>
      <c r="AK22" s="39">
        <v>0.21235299643234395</v>
      </c>
      <c r="AL22" s="39">
        <v>0.1749635530559413</v>
      </c>
      <c r="AM22" s="38" t="s">
        <v>55</v>
      </c>
      <c r="AN22" s="38" t="s">
        <v>56</v>
      </c>
      <c r="AO22" s="39">
        <v>0.21040790658560513</v>
      </c>
      <c r="AP22" s="39">
        <v>0.21170244960998522</v>
      </c>
      <c r="AQ22" s="38" t="s">
        <v>57</v>
      </c>
      <c r="AR22" s="38" t="s">
        <v>58</v>
      </c>
      <c r="AS22" s="63">
        <v>-2.7444509554644107E-2</v>
      </c>
      <c r="AT22" s="39">
        <v>5.5095164389107755E-2</v>
      </c>
      <c r="AU22" s="40" t="s">
        <v>59</v>
      </c>
      <c r="AV22" s="30"/>
    </row>
    <row r="23" spans="1:49" ht="15.6" x14ac:dyDescent="0.3">
      <c r="A23" s="25">
        <v>4</v>
      </c>
      <c r="B23" s="25">
        <v>4</v>
      </c>
      <c r="C23" s="27">
        <v>1</v>
      </c>
      <c r="D23" s="27">
        <v>1</v>
      </c>
      <c r="E23" s="25">
        <v>4</v>
      </c>
      <c r="F23" s="25">
        <v>4</v>
      </c>
      <c r="G23" s="27">
        <v>1</v>
      </c>
      <c r="H23" s="27">
        <v>1</v>
      </c>
      <c r="I23" s="25">
        <v>4</v>
      </c>
      <c r="J23" s="25">
        <v>4</v>
      </c>
      <c r="K23" s="27">
        <v>1</v>
      </c>
      <c r="L23" s="27">
        <v>1</v>
      </c>
      <c r="M23" s="25">
        <v>4</v>
      </c>
      <c r="N23" s="25">
        <v>4</v>
      </c>
      <c r="O23" s="27">
        <v>1</v>
      </c>
      <c r="P23" s="27">
        <v>1</v>
      </c>
      <c r="Q23" s="25">
        <v>4</v>
      </c>
      <c r="R23" s="25">
        <v>4</v>
      </c>
      <c r="S23" s="27">
        <v>1</v>
      </c>
      <c r="T23" s="27">
        <v>1</v>
      </c>
      <c r="U23" s="8">
        <f t="shared" si="0"/>
        <v>50</v>
      </c>
      <c r="V23" s="8" t="str">
        <f t="shared" si="1"/>
        <v>SEDANG</v>
      </c>
      <c r="Y23" s="41"/>
      <c r="Z23" s="41" t="s">
        <v>46</v>
      </c>
      <c r="AA23" s="42"/>
      <c r="AB23" s="43">
        <v>5.1637833373323414E-6</v>
      </c>
      <c r="AC23" s="43">
        <v>0.2075810271708009</v>
      </c>
      <c r="AD23" s="43">
        <v>0.32056038432282824</v>
      </c>
      <c r="AE23" s="43">
        <v>8.6518501898759041E-3</v>
      </c>
      <c r="AF23" s="43">
        <v>7.1692049340708686E-3</v>
      </c>
      <c r="AG23" s="43">
        <v>0.80538784917953221</v>
      </c>
      <c r="AH23" s="43">
        <v>0.20750207080814151</v>
      </c>
      <c r="AI23" s="43">
        <v>8.9735744418667236E-3</v>
      </c>
      <c r="AJ23" s="43">
        <v>3.5083002628975723E-6</v>
      </c>
      <c r="AK23" s="43">
        <v>0.2599153900172852</v>
      </c>
      <c r="AL23" s="43">
        <v>0.35509313787376262</v>
      </c>
      <c r="AM23" s="43">
        <v>2.6474335995753634E-5</v>
      </c>
      <c r="AN23" s="43">
        <v>7.1560373690896789E-6</v>
      </c>
      <c r="AO23" s="43">
        <v>0.26440809040178187</v>
      </c>
      <c r="AP23" s="43">
        <v>0.26141240535779947</v>
      </c>
      <c r="AQ23" s="43">
        <v>3.4657564872643824E-3</v>
      </c>
      <c r="AR23" s="43">
        <v>7.5766724788368638E-3</v>
      </c>
      <c r="AS23" s="64">
        <v>0.88553260645082987</v>
      </c>
      <c r="AT23" s="43">
        <v>0.77245462668114939</v>
      </c>
      <c r="AU23" s="44">
        <v>4.358045470972767E-6</v>
      </c>
      <c r="AV23" s="30"/>
    </row>
    <row r="24" spans="1:49" ht="15.6" x14ac:dyDescent="0.3">
      <c r="A24" s="25">
        <v>2</v>
      </c>
      <c r="B24" s="25">
        <v>2</v>
      </c>
      <c r="C24" s="27">
        <v>1</v>
      </c>
      <c r="D24" s="27">
        <v>1</v>
      </c>
      <c r="E24" s="25">
        <v>3</v>
      </c>
      <c r="F24" s="25">
        <v>2</v>
      </c>
      <c r="G24" s="27">
        <v>2</v>
      </c>
      <c r="H24" s="27">
        <v>1</v>
      </c>
      <c r="I24" s="25">
        <v>2</v>
      </c>
      <c r="J24" s="25">
        <v>2</v>
      </c>
      <c r="K24" s="27">
        <v>2</v>
      </c>
      <c r="L24" s="27">
        <v>2</v>
      </c>
      <c r="M24" s="25">
        <v>2</v>
      </c>
      <c r="N24" s="25">
        <v>2</v>
      </c>
      <c r="O24" s="27">
        <v>2</v>
      </c>
      <c r="P24" s="27">
        <v>2</v>
      </c>
      <c r="Q24" s="25">
        <v>2</v>
      </c>
      <c r="R24" s="25">
        <v>2</v>
      </c>
      <c r="S24" s="27">
        <v>3</v>
      </c>
      <c r="T24" s="27">
        <v>2</v>
      </c>
      <c r="U24" s="8">
        <f t="shared" si="0"/>
        <v>39</v>
      </c>
      <c r="V24" s="8" t="str">
        <f t="shared" si="1"/>
        <v>SEDANG</v>
      </c>
      <c r="Y24" s="45"/>
      <c r="Z24" s="45" t="s">
        <v>47</v>
      </c>
      <c r="AA24" s="46">
        <v>30</v>
      </c>
      <c r="AB24" s="47">
        <v>30</v>
      </c>
      <c r="AC24" s="47">
        <v>30</v>
      </c>
      <c r="AD24" s="47">
        <v>30</v>
      </c>
      <c r="AE24" s="47">
        <v>30</v>
      </c>
      <c r="AF24" s="47">
        <v>30</v>
      </c>
      <c r="AG24" s="47">
        <v>30</v>
      </c>
      <c r="AH24" s="47">
        <v>30</v>
      </c>
      <c r="AI24" s="47">
        <v>30</v>
      </c>
      <c r="AJ24" s="47">
        <v>30</v>
      </c>
      <c r="AK24" s="47">
        <v>30</v>
      </c>
      <c r="AL24" s="47">
        <v>30</v>
      </c>
      <c r="AM24" s="47">
        <v>30</v>
      </c>
      <c r="AN24" s="47">
        <v>30</v>
      </c>
      <c r="AO24" s="47">
        <v>30</v>
      </c>
      <c r="AP24" s="47">
        <v>30</v>
      </c>
      <c r="AQ24" s="47">
        <v>30</v>
      </c>
      <c r="AR24" s="47">
        <v>30</v>
      </c>
      <c r="AS24" s="65">
        <v>30</v>
      </c>
      <c r="AT24" s="47">
        <v>30</v>
      </c>
      <c r="AU24" s="48">
        <v>30</v>
      </c>
      <c r="AV24" s="30"/>
    </row>
    <row r="25" spans="1:49" ht="22.8" x14ac:dyDescent="0.3">
      <c r="A25" s="25">
        <v>2</v>
      </c>
      <c r="B25" s="25">
        <v>3</v>
      </c>
      <c r="C25" s="27">
        <v>1</v>
      </c>
      <c r="D25" s="27">
        <v>2</v>
      </c>
      <c r="E25" s="25">
        <v>4</v>
      </c>
      <c r="F25" s="25">
        <v>4</v>
      </c>
      <c r="G25" s="27">
        <v>1</v>
      </c>
      <c r="H25" s="27">
        <v>1</v>
      </c>
      <c r="I25" s="25">
        <v>3</v>
      </c>
      <c r="J25" s="25">
        <v>4</v>
      </c>
      <c r="K25" s="27">
        <v>1</v>
      </c>
      <c r="L25" s="27">
        <v>1</v>
      </c>
      <c r="M25" s="25">
        <v>2</v>
      </c>
      <c r="N25" s="25">
        <v>2</v>
      </c>
      <c r="O25" s="27">
        <v>1</v>
      </c>
      <c r="P25" s="27">
        <v>1</v>
      </c>
      <c r="Q25" s="25">
        <v>3</v>
      </c>
      <c r="R25" s="25">
        <v>2</v>
      </c>
      <c r="S25" s="27">
        <v>3</v>
      </c>
      <c r="T25" s="27">
        <v>1</v>
      </c>
      <c r="U25" s="8">
        <f t="shared" si="0"/>
        <v>42</v>
      </c>
      <c r="V25" s="8" t="str">
        <f t="shared" si="1"/>
        <v>SEDANG</v>
      </c>
      <c r="Y25" s="45" t="s">
        <v>25</v>
      </c>
      <c r="Z25" s="41" t="s">
        <v>45</v>
      </c>
      <c r="AA25" s="49" t="s">
        <v>50</v>
      </c>
      <c r="AB25" s="50">
        <v>1</v>
      </c>
      <c r="AC25" s="43">
        <v>0.17334633002402033</v>
      </c>
      <c r="AD25" s="43">
        <v>0.19715159312806838</v>
      </c>
      <c r="AE25" s="43">
        <v>0.32292115890153467</v>
      </c>
      <c r="AF25" s="51" t="s">
        <v>52</v>
      </c>
      <c r="AG25" s="43">
        <v>-5.4505828347310707E-2</v>
      </c>
      <c r="AH25" s="43">
        <v>0.22500781290692451</v>
      </c>
      <c r="AI25" s="51" t="s">
        <v>60</v>
      </c>
      <c r="AJ25" s="51" t="s">
        <v>61</v>
      </c>
      <c r="AK25" s="43">
        <v>4.9302376776967305E-2</v>
      </c>
      <c r="AL25" s="43">
        <v>-3.3851335433314741E-2</v>
      </c>
      <c r="AM25" s="51" t="s">
        <v>62</v>
      </c>
      <c r="AN25" s="51" t="s">
        <v>63</v>
      </c>
      <c r="AO25" s="43">
        <v>0.31328218745055875</v>
      </c>
      <c r="AP25" s="43">
        <v>3.0719586345123149E-2</v>
      </c>
      <c r="AQ25" s="43">
        <v>0.2388866509516456</v>
      </c>
      <c r="AR25" s="43">
        <v>0.19200068267030754</v>
      </c>
      <c r="AS25" s="64">
        <v>-0.10088748409424769</v>
      </c>
      <c r="AT25" s="43">
        <v>-0.18387843524561989</v>
      </c>
      <c r="AU25" s="52" t="s">
        <v>64</v>
      </c>
      <c r="AV25" s="30"/>
    </row>
    <row r="26" spans="1:49" ht="15.6" x14ac:dyDescent="0.3">
      <c r="A26" s="25">
        <v>4</v>
      </c>
      <c r="B26" s="25">
        <v>4</v>
      </c>
      <c r="C26" s="27">
        <v>1</v>
      </c>
      <c r="D26" s="27">
        <v>1</v>
      </c>
      <c r="E26" s="25">
        <v>4</v>
      </c>
      <c r="F26" s="25">
        <v>4</v>
      </c>
      <c r="G26" s="27">
        <v>1</v>
      </c>
      <c r="H26" s="27">
        <v>1</v>
      </c>
      <c r="I26" s="25">
        <v>4</v>
      </c>
      <c r="J26" s="25">
        <v>4</v>
      </c>
      <c r="K26" s="27">
        <v>1</v>
      </c>
      <c r="L26" s="27">
        <v>1</v>
      </c>
      <c r="M26" s="25">
        <v>4</v>
      </c>
      <c r="N26" s="25">
        <v>4</v>
      </c>
      <c r="O26" s="27">
        <v>1</v>
      </c>
      <c r="P26" s="27">
        <v>1</v>
      </c>
      <c r="Q26" s="25">
        <v>4</v>
      </c>
      <c r="R26" s="25">
        <v>4</v>
      </c>
      <c r="S26" s="27">
        <v>1</v>
      </c>
      <c r="T26" s="27">
        <v>1</v>
      </c>
      <c r="U26" s="8">
        <f t="shared" si="0"/>
        <v>50</v>
      </c>
      <c r="V26" s="8" t="str">
        <f t="shared" si="1"/>
        <v>SEDANG</v>
      </c>
      <c r="Y26" s="41"/>
      <c r="Z26" s="41" t="s">
        <v>46</v>
      </c>
      <c r="AA26" s="53">
        <v>5.1637833373323414E-6</v>
      </c>
      <c r="AB26" s="54"/>
      <c r="AC26" s="43">
        <v>0.35962757801619105</v>
      </c>
      <c r="AD26" s="43">
        <v>0.2963684558711448</v>
      </c>
      <c r="AE26" s="43">
        <v>8.1765736146268336E-2</v>
      </c>
      <c r="AF26" s="43">
        <v>7.0690217144782682E-3</v>
      </c>
      <c r="AG26" s="43">
        <v>0.77482613501817454</v>
      </c>
      <c r="AH26" s="43">
        <v>0.23190910912700449</v>
      </c>
      <c r="AI26" s="43">
        <v>4.38623966089678E-4</v>
      </c>
      <c r="AJ26" s="43">
        <v>1.7004437551768262E-8</v>
      </c>
      <c r="AK26" s="43">
        <v>0.79584896866842558</v>
      </c>
      <c r="AL26" s="43">
        <v>0.85905000120885155</v>
      </c>
      <c r="AM26" s="43">
        <v>7.0963590077342039E-4</v>
      </c>
      <c r="AN26" s="43">
        <v>8.8312083785376509E-5</v>
      </c>
      <c r="AO26" s="43">
        <v>9.1845414850764584E-2</v>
      </c>
      <c r="AP26" s="43">
        <v>0.87197816135174233</v>
      </c>
      <c r="AQ26" s="43">
        <v>0.20360748084421321</v>
      </c>
      <c r="AR26" s="43">
        <v>0.30941885538907887</v>
      </c>
      <c r="AS26" s="64">
        <v>0.59579300800459012</v>
      </c>
      <c r="AT26" s="43">
        <v>0.33071444538196315</v>
      </c>
      <c r="AU26" s="44">
        <v>6.7026145783371312E-4</v>
      </c>
      <c r="AV26" s="30"/>
    </row>
    <row r="27" spans="1:49" ht="15.6" x14ac:dyDescent="0.3">
      <c r="A27" s="25">
        <v>4</v>
      </c>
      <c r="B27" s="25">
        <v>4</v>
      </c>
      <c r="C27" s="27">
        <v>3</v>
      </c>
      <c r="D27" s="27">
        <v>3</v>
      </c>
      <c r="E27" s="25">
        <v>3</v>
      </c>
      <c r="F27" s="25">
        <v>4</v>
      </c>
      <c r="G27" s="27">
        <v>2</v>
      </c>
      <c r="H27" s="27">
        <v>2</v>
      </c>
      <c r="I27" s="25">
        <v>4</v>
      </c>
      <c r="J27" s="25">
        <v>4</v>
      </c>
      <c r="K27" s="27">
        <v>2</v>
      </c>
      <c r="L27" s="27">
        <v>2</v>
      </c>
      <c r="M27" s="25">
        <v>4</v>
      </c>
      <c r="N27" s="25">
        <v>4</v>
      </c>
      <c r="O27" s="27">
        <v>3</v>
      </c>
      <c r="P27" s="27">
        <v>3</v>
      </c>
      <c r="Q27" s="25">
        <v>4</v>
      </c>
      <c r="R27" s="25">
        <v>3</v>
      </c>
      <c r="S27" s="27">
        <v>3</v>
      </c>
      <c r="T27" s="27">
        <v>2</v>
      </c>
      <c r="U27" s="8">
        <f t="shared" si="0"/>
        <v>63</v>
      </c>
      <c r="V27" s="8" t="str">
        <f t="shared" si="1"/>
        <v>TINGGI</v>
      </c>
      <c r="Y27" s="45"/>
      <c r="Z27" s="45" t="s">
        <v>47</v>
      </c>
      <c r="AA27" s="46">
        <v>30</v>
      </c>
      <c r="AB27" s="47">
        <v>30</v>
      </c>
      <c r="AC27" s="47">
        <v>30</v>
      </c>
      <c r="AD27" s="47">
        <v>30</v>
      </c>
      <c r="AE27" s="47">
        <v>30</v>
      </c>
      <c r="AF27" s="47">
        <v>30</v>
      </c>
      <c r="AG27" s="47">
        <v>30</v>
      </c>
      <c r="AH27" s="47">
        <v>30</v>
      </c>
      <c r="AI27" s="47">
        <v>30</v>
      </c>
      <c r="AJ27" s="47">
        <v>30</v>
      </c>
      <c r="AK27" s="47">
        <v>30</v>
      </c>
      <c r="AL27" s="47">
        <v>30</v>
      </c>
      <c r="AM27" s="47">
        <v>30</v>
      </c>
      <c r="AN27" s="47">
        <v>30</v>
      </c>
      <c r="AO27" s="47">
        <v>30</v>
      </c>
      <c r="AP27" s="47">
        <v>30</v>
      </c>
      <c r="AQ27" s="47">
        <v>30</v>
      </c>
      <c r="AR27" s="47">
        <v>30</v>
      </c>
      <c r="AS27" s="65">
        <v>30</v>
      </c>
      <c r="AT27" s="47">
        <v>30</v>
      </c>
      <c r="AU27" s="48">
        <v>30</v>
      </c>
      <c r="AV27" s="30"/>
    </row>
    <row r="28" spans="1:49" ht="22.8" x14ac:dyDescent="0.3">
      <c r="A28" s="25">
        <v>2</v>
      </c>
      <c r="B28" s="25">
        <v>2</v>
      </c>
      <c r="C28" s="27">
        <v>1</v>
      </c>
      <c r="D28" s="27">
        <v>1</v>
      </c>
      <c r="E28" s="25">
        <v>3</v>
      </c>
      <c r="F28" s="25">
        <v>3</v>
      </c>
      <c r="G28" s="27">
        <v>1</v>
      </c>
      <c r="H28" s="27">
        <v>1</v>
      </c>
      <c r="I28" s="25">
        <v>2</v>
      </c>
      <c r="J28" s="25">
        <v>2</v>
      </c>
      <c r="K28" s="27">
        <v>2</v>
      </c>
      <c r="L28" s="27">
        <v>2</v>
      </c>
      <c r="M28" s="25">
        <v>2</v>
      </c>
      <c r="N28" s="25">
        <v>2</v>
      </c>
      <c r="O28" s="27">
        <v>1</v>
      </c>
      <c r="P28" s="27">
        <v>2</v>
      </c>
      <c r="Q28" s="25">
        <v>2</v>
      </c>
      <c r="R28" s="25">
        <v>3</v>
      </c>
      <c r="S28" s="27">
        <v>2</v>
      </c>
      <c r="T28" s="27">
        <v>3</v>
      </c>
      <c r="U28" s="8">
        <f t="shared" si="0"/>
        <v>39</v>
      </c>
      <c r="V28" s="8" t="str">
        <f t="shared" si="1"/>
        <v>SEDANG</v>
      </c>
      <c r="Y28" s="45" t="s">
        <v>26</v>
      </c>
      <c r="Z28" s="41" t="s">
        <v>45</v>
      </c>
      <c r="AA28" s="53">
        <v>0.23686179608897437</v>
      </c>
      <c r="AB28" s="43">
        <v>0.17334633002402033</v>
      </c>
      <c r="AC28" s="50">
        <v>1</v>
      </c>
      <c r="AD28" s="51" t="s">
        <v>65</v>
      </c>
      <c r="AE28" s="43">
        <v>-1.8510585296838192E-2</v>
      </c>
      <c r="AF28" s="43">
        <v>5.7075860260000555E-2</v>
      </c>
      <c r="AG28" s="51" t="s">
        <v>66</v>
      </c>
      <c r="AH28" s="51" t="s">
        <v>67</v>
      </c>
      <c r="AI28" s="43">
        <v>9.9604400741606633E-2</v>
      </c>
      <c r="AJ28" s="43">
        <v>0.25750730686235401</v>
      </c>
      <c r="AK28" s="43">
        <v>0.27554727520086564</v>
      </c>
      <c r="AL28" s="51" t="s">
        <v>68</v>
      </c>
      <c r="AM28" s="43">
        <v>8.0121746742449346E-2</v>
      </c>
      <c r="AN28" s="43">
        <v>0.21287173091363948</v>
      </c>
      <c r="AO28" s="51" t="s">
        <v>69</v>
      </c>
      <c r="AP28" s="51" t="s">
        <v>70</v>
      </c>
      <c r="AQ28" s="43">
        <v>0.10794583375209217</v>
      </c>
      <c r="AR28" s="43">
        <v>0.19076931072679879</v>
      </c>
      <c r="AS28" s="64">
        <v>0.29874293512912986</v>
      </c>
      <c r="AT28" s="51" t="s">
        <v>71</v>
      </c>
      <c r="AU28" s="52" t="s">
        <v>72</v>
      </c>
      <c r="AV28" s="30"/>
    </row>
    <row r="29" spans="1:49" ht="15.6" x14ac:dyDescent="0.3">
      <c r="A29" s="25">
        <v>3</v>
      </c>
      <c r="B29" s="25">
        <v>3</v>
      </c>
      <c r="C29" s="27">
        <v>1</v>
      </c>
      <c r="D29" s="27">
        <v>2</v>
      </c>
      <c r="E29" s="25">
        <v>3</v>
      </c>
      <c r="F29" s="25">
        <v>4</v>
      </c>
      <c r="G29" s="27">
        <v>1</v>
      </c>
      <c r="H29" s="27">
        <v>1</v>
      </c>
      <c r="I29" s="25">
        <v>4</v>
      </c>
      <c r="J29" s="25">
        <v>3</v>
      </c>
      <c r="K29" s="27">
        <v>4</v>
      </c>
      <c r="L29" s="27">
        <v>3</v>
      </c>
      <c r="M29" s="25">
        <v>3</v>
      </c>
      <c r="N29" s="25">
        <v>4</v>
      </c>
      <c r="O29" s="27">
        <v>2</v>
      </c>
      <c r="P29" s="27">
        <v>3</v>
      </c>
      <c r="Q29" s="25">
        <v>4</v>
      </c>
      <c r="R29" s="25">
        <v>4</v>
      </c>
      <c r="S29" s="27">
        <v>1</v>
      </c>
      <c r="T29" s="27">
        <v>4</v>
      </c>
      <c r="U29" s="8">
        <f t="shared" si="0"/>
        <v>57</v>
      </c>
      <c r="V29" s="8" t="str">
        <f t="shared" si="1"/>
        <v>SEDANG</v>
      </c>
      <c r="Y29" s="41"/>
      <c r="Z29" s="41" t="s">
        <v>46</v>
      </c>
      <c r="AA29" s="53">
        <v>0.2075810271708009</v>
      </c>
      <c r="AB29" s="43">
        <v>0.35962757801619105</v>
      </c>
      <c r="AC29" s="54"/>
      <c r="AD29" s="43">
        <v>2.1955528167140748E-3</v>
      </c>
      <c r="AE29" s="43">
        <v>0.92265755331990484</v>
      </c>
      <c r="AF29" s="43">
        <v>0.76449906340788243</v>
      </c>
      <c r="AG29" s="43">
        <v>5.0872513681343593E-5</v>
      </c>
      <c r="AH29" s="43">
        <v>4.6073917796857827E-3</v>
      </c>
      <c r="AI29" s="43">
        <v>0.60050140650088224</v>
      </c>
      <c r="AJ29" s="43">
        <v>0.16950619748950996</v>
      </c>
      <c r="AK29" s="43">
        <v>0.14053301094740683</v>
      </c>
      <c r="AL29" s="43">
        <v>5.7638010398480006E-3</v>
      </c>
      <c r="AM29" s="43">
        <v>0.67384603218692796</v>
      </c>
      <c r="AN29" s="43">
        <v>0.25872572419053419</v>
      </c>
      <c r="AO29" s="43">
        <v>1.844278429161453E-4</v>
      </c>
      <c r="AP29" s="43">
        <v>1.9700641336735655E-2</v>
      </c>
      <c r="AQ29" s="43">
        <v>0.57018154236191676</v>
      </c>
      <c r="AR29" s="43">
        <v>0.31259099609666036</v>
      </c>
      <c r="AS29" s="64">
        <v>0.10879789177311987</v>
      </c>
      <c r="AT29" s="43">
        <v>4.8382487337689545E-2</v>
      </c>
      <c r="AU29" s="44">
        <v>4.0181959179455724E-4</v>
      </c>
      <c r="AV29" s="30"/>
    </row>
    <row r="30" spans="1:49" ht="15.6" x14ac:dyDescent="0.3">
      <c r="A30" s="25">
        <v>4</v>
      </c>
      <c r="B30" s="25">
        <v>3</v>
      </c>
      <c r="C30" s="27">
        <v>3</v>
      </c>
      <c r="D30" s="27">
        <v>4</v>
      </c>
      <c r="E30" s="25">
        <v>4</v>
      </c>
      <c r="F30" s="25">
        <v>3</v>
      </c>
      <c r="G30" s="27">
        <v>4</v>
      </c>
      <c r="H30" s="27">
        <v>4</v>
      </c>
      <c r="I30" s="25">
        <v>3</v>
      </c>
      <c r="J30" s="25">
        <v>4</v>
      </c>
      <c r="K30" s="27">
        <v>4</v>
      </c>
      <c r="L30" s="27">
        <v>4</v>
      </c>
      <c r="M30" s="25">
        <v>3</v>
      </c>
      <c r="N30" s="25">
        <v>4</v>
      </c>
      <c r="O30" s="27">
        <v>3</v>
      </c>
      <c r="P30" s="27">
        <v>2</v>
      </c>
      <c r="Q30" s="25">
        <v>4</v>
      </c>
      <c r="R30" s="25">
        <v>4</v>
      </c>
      <c r="S30" s="27">
        <v>4</v>
      </c>
      <c r="T30" s="27">
        <v>4</v>
      </c>
      <c r="U30" s="8">
        <f t="shared" si="0"/>
        <v>72</v>
      </c>
      <c r="V30" s="8" t="str">
        <f t="shared" si="1"/>
        <v>TINGGI</v>
      </c>
      <c r="Y30" s="45"/>
      <c r="Z30" s="45" t="s">
        <v>47</v>
      </c>
      <c r="AA30" s="46">
        <v>30</v>
      </c>
      <c r="AB30" s="47">
        <v>30</v>
      </c>
      <c r="AC30" s="47">
        <v>30</v>
      </c>
      <c r="AD30" s="47">
        <v>30</v>
      </c>
      <c r="AE30" s="47">
        <v>30</v>
      </c>
      <c r="AF30" s="47">
        <v>30</v>
      </c>
      <c r="AG30" s="47">
        <v>30</v>
      </c>
      <c r="AH30" s="47">
        <v>30</v>
      </c>
      <c r="AI30" s="47">
        <v>30</v>
      </c>
      <c r="AJ30" s="47">
        <v>30</v>
      </c>
      <c r="AK30" s="47">
        <v>30</v>
      </c>
      <c r="AL30" s="47">
        <v>30</v>
      </c>
      <c r="AM30" s="47">
        <v>30</v>
      </c>
      <c r="AN30" s="47">
        <v>30</v>
      </c>
      <c r="AO30" s="47">
        <v>30</v>
      </c>
      <c r="AP30" s="47">
        <v>30</v>
      </c>
      <c r="AQ30" s="47">
        <v>30</v>
      </c>
      <c r="AR30" s="47">
        <v>30</v>
      </c>
      <c r="AS30" s="65">
        <v>30</v>
      </c>
      <c r="AT30" s="47">
        <v>30</v>
      </c>
      <c r="AU30" s="48">
        <v>30</v>
      </c>
      <c r="AV30" s="30"/>
    </row>
    <row r="31" spans="1:49" ht="22.8" x14ac:dyDescent="0.3">
      <c r="A31" s="25">
        <v>4</v>
      </c>
      <c r="B31" s="25">
        <v>4</v>
      </c>
      <c r="C31" s="27">
        <v>3</v>
      </c>
      <c r="D31" s="27">
        <v>3</v>
      </c>
      <c r="E31" s="25">
        <v>3</v>
      </c>
      <c r="F31" s="25">
        <v>3</v>
      </c>
      <c r="G31" s="27">
        <v>4</v>
      </c>
      <c r="H31" s="27">
        <v>4</v>
      </c>
      <c r="I31" s="25">
        <v>3</v>
      </c>
      <c r="J31" s="25">
        <v>4</v>
      </c>
      <c r="K31" s="27">
        <v>4</v>
      </c>
      <c r="L31" s="27">
        <v>3</v>
      </c>
      <c r="M31" s="25">
        <v>3</v>
      </c>
      <c r="N31" s="25">
        <v>3</v>
      </c>
      <c r="O31" s="27">
        <v>4</v>
      </c>
      <c r="P31" s="27">
        <v>3</v>
      </c>
      <c r="Q31" s="25">
        <v>4</v>
      </c>
      <c r="R31" s="25">
        <v>4</v>
      </c>
      <c r="S31" s="27">
        <v>3</v>
      </c>
      <c r="T31" s="27">
        <v>4</v>
      </c>
      <c r="U31" s="8">
        <f t="shared" si="0"/>
        <v>70</v>
      </c>
      <c r="V31" s="8" t="str">
        <f t="shared" si="1"/>
        <v>TINGGI</v>
      </c>
      <c r="Y31" s="45" t="s">
        <v>27</v>
      </c>
      <c r="Z31" s="41" t="s">
        <v>45</v>
      </c>
      <c r="AA31" s="53">
        <v>0.1877096143751274</v>
      </c>
      <c r="AB31" s="43">
        <v>0.19715159312806838</v>
      </c>
      <c r="AC31" s="51" t="s">
        <v>65</v>
      </c>
      <c r="AD31" s="50">
        <v>1</v>
      </c>
      <c r="AE31" s="43">
        <v>8.0332299017012651E-3</v>
      </c>
      <c r="AF31" s="43">
        <v>0.18754277618166598</v>
      </c>
      <c r="AG31" s="51" t="s">
        <v>73</v>
      </c>
      <c r="AH31" s="51" t="s">
        <v>74</v>
      </c>
      <c r="AI31" s="43">
        <v>0.28097127908476838</v>
      </c>
      <c r="AJ31" s="51" t="s">
        <v>75</v>
      </c>
      <c r="AK31" s="51" t="s">
        <v>58</v>
      </c>
      <c r="AL31" s="51" t="s">
        <v>51</v>
      </c>
      <c r="AM31" s="43">
        <v>3.9738585178560132E-2</v>
      </c>
      <c r="AN31" s="51" t="s">
        <v>76</v>
      </c>
      <c r="AO31" s="51" t="s">
        <v>77</v>
      </c>
      <c r="AP31" s="43">
        <v>0.33777797401776155</v>
      </c>
      <c r="AQ31" s="43">
        <v>0.18738547389087767</v>
      </c>
      <c r="AR31" s="43">
        <v>7.2441362244732938E-2</v>
      </c>
      <c r="AS31" s="64">
        <v>0.24384231978025955</v>
      </c>
      <c r="AT31" s="43">
        <v>0.23010709836645379</v>
      </c>
      <c r="AU31" s="52" t="s">
        <v>78</v>
      </c>
      <c r="AV31" s="30"/>
    </row>
    <row r="32" spans="1:49" x14ac:dyDescent="0.3">
      <c r="Y32" s="41"/>
      <c r="Z32" s="41" t="s">
        <v>46</v>
      </c>
      <c r="AA32" s="53">
        <v>0.32056038432282824</v>
      </c>
      <c r="AB32" s="43">
        <v>0.2963684558711448</v>
      </c>
      <c r="AC32" s="43">
        <v>2.1955528167140748E-3</v>
      </c>
      <c r="AD32" s="54"/>
      <c r="AE32" s="43">
        <v>0.966394448166908</v>
      </c>
      <c r="AF32" s="43">
        <v>0.32099851289588022</v>
      </c>
      <c r="AG32" s="43">
        <v>1.9845611910946682E-2</v>
      </c>
      <c r="AH32" s="43">
        <v>4.0409223650841085E-3</v>
      </c>
      <c r="AI32" s="43">
        <v>0.13257179131307092</v>
      </c>
      <c r="AJ32" s="43">
        <v>4.2051849673858999E-2</v>
      </c>
      <c r="AK32" s="43">
        <v>7.5021465897924956E-3</v>
      </c>
      <c r="AL32" s="43">
        <v>8.6544802277378884E-3</v>
      </c>
      <c r="AM32" s="43">
        <v>0.83484583973684079</v>
      </c>
      <c r="AN32" s="43">
        <v>4.4456522365034813E-2</v>
      </c>
      <c r="AO32" s="43">
        <v>3.0075469754759312E-4</v>
      </c>
      <c r="AP32" s="43">
        <v>6.7918118474900799E-2</v>
      </c>
      <c r="AQ32" s="43">
        <v>0.32141193802760087</v>
      </c>
      <c r="AR32" s="43">
        <v>0.70363482562968005</v>
      </c>
      <c r="AS32" s="64">
        <v>0.1941042164232771</v>
      </c>
      <c r="AT32" s="43">
        <v>0.22121955019271133</v>
      </c>
      <c r="AU32" s="44">
        <v>1.8846553675709398E-4</v>
      </c>
      <c r="AV32" s="30"/>
    </row>
    <row r="33" spans="25:48" x14ac:dyDescent="0.3">
      <c r="Y33" s="45"/>
      <c r="Z33" s="45" t="s">
        <v>47</v>
      </c>
      <c r="AA33" s="46">
        <v>30</v>
      </c>
      <c r="AB33" s="47">
        <v>30</v>
      </c>
      <c r="AC33" s="47">
        <v>30</v>
      </c>
      <c r="AD33" s="47">
        <v>30</v>
      </c>
      <c r="AE33" s="47">
        <v>30</v>
      </c>
      <c r="AF33" s="47">
        <v>30</v>
      </c>
      <c r="AG33" s="47">
        <v>30</v>
      </c>
      <c r="AH33" s="47">
        <v>30</v>
      </c>
      <c r="AI33" s="47">
        <v>30</v>
      </c>
      <c r="AJ33" s="47">
        <v>30</v>
      </c>
      <c r="AK33" s="47">
        <v>30</v>
      </c>
      <c r="AL33" s="47">
        <v>30</v>
      </c>
      <c r="AM33" s="47">
        <v>30</v>
      </c>
      <c r="AN33" s="47">
        <v>30</v>
      </c>
      <c r="AO33" s="47">
        <v>30</v>
      </c>
      <c r="AP33" s="47">
        <v>30</v>
      </c>
      <c r="AQ33" s="47">
        <v>30</v>
      </c>
      <c r="AR33" s="47">
        <v>30</v>
      </c>
      <c r="AS33" s="65">
        <v>30</v>
      </c>
      <c r="AT33" s="47">
        <v>30</v>
      </c>
      <c r="AU33" s="48">
        <v>30</v>
      </c>
      <c r="AV33" s="30"/>
    </row>
    <row r="34" spans="25:48" ht="22.8" x14ac:dyDescent="0.3">
      <c r="Y34" s="45" t="s">
        <v>28</v>
      </c>
      <c r="Z34" s="41" t="s">
        <v>45</v>
      </c>
      <c r="AA34" s="49" t="s">
        <v>51</v>
      </c>
      <c r="AB34" s="43">
        <v>0.32292115890153467</v>
      </c>
      <c r="AC34" s="43">
        <v>-1.8510585296838192E-2</v>
      </c>
      <c r="AD34" s="43">
        <v>8.0332299017012651E-3</v>
      </c>
      <c r="AE34" s="50">
        <v>1</v>
      </c>
      <c r="AF34" s="51" t="s">
        <v>79</v>
      </c>
      <c r="AG34" s="43">
        <v>-6.3296210442729164E-2</v>
      </c>
      <c r="AH34" s="43">
        <v>6.7743345349641798E-2</v>
      </c>
      <c r="AI34" s="51" t="s">
        <v>80</v>
      </c>
      <c r="AJ34" s="51" t="s">
        <v>67</v>
      </c>
      <c r="AK34" s="43">
        <v>0</v>
      </c>
      <c r="AL34" s="43">
        <v>9.1724923213167817E-2</v>
      </c>
      <c r="AM34" s="43">
        <v>0.3091734712004211</v>
      </c>
      <c r="AN34" s="51" t="s">
        <v>51</v>
      </c>
      <c r="AO34" s="43">
        <v>-0.18087555371617978</v>
      </c>
      <c r="AP34" s="43">
        <v>-0.11891287353862352</v>
      </c>
      <c r="AQ34" s="51" t="s">
        <v>81</v>
      </c>
      <c r="AR34" s="51" t="s">
        <v>51</v>
      </c>
      <c r="AS34" s="64">
        <v>1.6443232156016317E-2</v>
      </c>
      <c r="AT34" s="43">
        <v>4.9514962742557657E-2</v>
      </c>
      <c r="AU34" s="52" t="s">
        <v>82</v>
      </c>
      <c r="AV34" s="30"/>
    </row>
    <row r="35" spans="25:48" x14ac:dyDescent="0.3">
      <c r="Y35" s="41"/>
      <c r="Z35" s="41" t="s">
        <v>46</v>
      </c>
      <c r="AA35" s="53">
        <v>8.6518501898759041E-3</v>
      </c>
      <c r="AB35" s="43">
        <v>8.1765736146268336E-2</v>
      </c>
      <c r="AC35" s="43">
        <v>0.92265755331990484</v>
      </c>
      <c r="AD35" s="43">
        <v>0.966394448166908</v>
      </c>
      <c r="AE35" s="54"/>
      <c r="AF35" s="43">
        <v>2.4116333735688385E-2</v>
      </c>
      <c r="AG35" s="43">
        <v>0.73967047193115498</v>
      </c>
      <c r="AH35" s="43">
        <v>0.72207400891102524</v>
      </c>
      <c r="AI35" s="43">
        <v>3.5988936907663575E-2</v>
      </c>
      <c r="AJ35" s="43">
        <v>4.5744194510878439E-3</v>
      </c>
      <c r="AK35" s="43">
        <v>1</v>
      </c>
      <c r="AL35" s="43">
        <v>0.62975705853443686</v>
      </c>
      <c r="AM35" s="43">
        <v>9.6417991630332059E-2</v>
      </c>
      <c r="AN35" s="43">
        <v>8.5880295899257147E-3</v>
      </c>
      <c r="AO35" s="43">
        <v>0.33880908771980267</v>
      </c>
      <c r="AP35" s="43">
        <v>0.53140398156209845</v>
      </c>
      <c r="AQ35" s="43">
        <v>1.923357414476469E-2</v>
      </c>
      <c r="AR35" s="43">
        <v>8.660190605442682E-3</v>
      </c>
      <c r="AS35" s="64">
        <v>0.93127403966365474</v>
      </c>
      <c r="AT35" s="43">
        <v>0.79498722658912702</v>
      </c>
      <c r="AU35" s="44">
        <v>1.8410507107876398E-2</v>
      </c>
      <c r="AV35" s="30"/>
    </row>
    <row r="36" spans="25:48" x14ac:dyDescent="0.3">
      <c r="Y36" s="45"/>
      <c r="Z36" s="45" t="s">
        <v>47</v>
      </c>
      <c r="AA36" s="46">
        <v>30</v>
      </c>
      <c r="AB36" s="47">
        <v>30</v>
      </c>
      <c r="AC36" s="47">
        <v>30</v>
      </c>
      <c r="AD36" s="47">
        <v>30</v>
      </c>
      <c r="AE36" s="47">
        <v>30</v>
      </c>
      <c r="AF36" s="47">
        <v>30</v>
      </c>
      <c r="AG36" s="47">
        <v>30</v>
      </c>
      <c r="AH36" s="47">
        <v>30</v>
      </c>
      <c r="AI36" s="47">
        <v>30</v>
      </c>
      <c r="AJ36" s="47">
        <v>30</v>
      </c>
      <c r="AK36" s="47">
        <v>30</v>
      </c>
      <c r="AL36" s="47">
        <v>30</v>
      </c>
      <c r="AM36" s="47">
        <v>30</v>
      </c>
      <c r="AN36" s="47">
        <v>30</v>
      </c>
      <c r="AO36" s="47">
        <v>30</v>
      </c>
      <c r="AP36" s="47">
        <v>30</v>
      </c>
      <c r="AQ36" s="47">
        <v>30</v>
      </c>
      <c r="AR36" s="47">
        <v>30</v>
      </c>
      <c r="AS36" s="65">
        <v>30</v>
      </c>
      <c r="AT36" s="47">
        <v>30</v>
      </c>
      <c r="AU36" s="48">
        <v>30</v>
      </c>
      <c r="AV36" s="30"/>
    </row>
    <row r="37" spans="25:48" ht="22.8" x14ac:dyDescent="0.3">
      <c r="Y37" s="45" t="s">
        <v>29</v>
      </c>
      <c r="Z37" s="41" t="s">
        <v>45</v>
      </c>
      <c r="AA37" s="49" t="s">
        <v>52</v>
      </c>
      <c r="AB37" s="51" t="s">
        <v>52</v>
      </c>
      <c r="AC37" s="43">
        <v>5.7075860260000555E-2</v>
      </c>
      <c r="AD37" s="43">
        <v>0.18754277618166598</v>
      </c>
      <c r="AE37" s="51" t="s">
        <v>79</v>
      </c>
      <c r="AF37" s="50">
        <v>1</v>
      </c>
      <c r="AG37" s="43">
        <v>-0.2788123354659191</v>
      </c>
      <c r="AH37" s="43">
        <v>0.1960923747175515</v>
      </c>
      <c r="AI37" s="51" t="s">
        <v>83</v>
      </c>
      <c r="AJ37" s="51" t="s">
        <v>81</v>
      </c>
      <c r="AK37" s="43">
        <v>0.1008780985814349</v>
      </c>
      <c r="AL37" s="43">
        <v>9.2351419307921997E-2</v>
      </c>
      <c r="AM37" s="43">
        <v>0.33523018967604495</v>
      </c>
      <c r="AN37" s="51" t="s">
        <v>84</v>
      </c>
      <c r="AO37" s="43">
        <v>1.4486099335047518E-2</v>
      </c>
      <c r="AP37" s="43">
        <v>2.0951886854752751E-2</v>
      </c>
      <c r="AQ37" s="51" t="s">
        <v>85</v>
      </c>
      <c r="AR37" s="51" t="s">
        <v>86</v>
      </c>
      <c r="AS37" s="64">
        <v>-0.26799283769837817</v>
      </c>
      <c r="AT37" s="43">
        <v>1.0905378304797255E-2</v>
      </c>
      <c r="AU37" s="52" t="s">
        <v>87</v>
      </c>
      <c r="AV37" s="30"/>
    </row>
    <row r="38" spans="25:48" x14ac:dyDescent="0.3">
      <c r="Y38" s="41"/>
      <c r="Z38" s="41" t="s">
        <v>46</v>
      </c>
      <c r="AA38" s="53">
        <v>7.1692049340708686E-3</v>
      </c>
      <c r="AB38" s="43">
        <v>7.0690217144782682E-3</v>
      </c>
      <c r="AC38" s="43">
        <v>0.76449906340788243</v>
      </c>
      <c r="AD38" s="43">
        <v>0.32099851289588022</v>
      </c>
      <c r="AE38" s="43">
        <v>2.4116333735688385E-2</v>
      </c>
      <c r="AF38" s="54"/>
      <c r="AG38" s="43">
        <v>0.13570009704119093</v>
      </c>
      <c r="AH38" s="43">
        <v>0.29902323100442968</v>
      </c>
      <c r="AI38" s="43">
        <v>1.8754743094713474E-2</v>
      </c>
      <c r="AJ38" s="43">
        <v>1.927170636861307E-2</v>
      </c>
      <c r="AK38" s="43">
        <v>0.59582739121192152</v>
      </c>
      <c r="AL38" s="43">
        <v>0.62740996271368121</v>
      </c>
      <c r="AM38" s="43">
        <v>7.0153353167401664E-2</v>
      </c>
      <c r="AN38" s="43">
        <v>8.0855971858934325E-3</v>
      </c>
      <c r="AO38" s="43">
        <v>0.93943817855052636</v>
      </c>
      <c r="AP38" s="43">
        <v>0.91249360498146304</v>
      </c>
      <c r="AQ38" s="43">
        <v>2.6170572635063651E-2</v>
      </c>
      <c r="AR38" s="43">
        <v>2.6916597505618253E-2</v>
      </c>
      <c r="AS38" s="64">
        <v>0.15219234000488338</v>
      </c>
      <c r="AT38" s="43">
        <v>0.95439008840138717</v>
      </c>
      <c r="AU38" s="44">
        <v>9.5412585222327817E-3</v>
      </c>
      <c r="AV38" s="30"/>
    </row>
    <row r="39" spans="25:48" x14ac:dyDescent="0.3">
      <c r="Y39" s="45"/>
      <c r="Z39" s="45" t="s">
        <v>47</v>
      </c>
      <c r="AA39" s="46">
        <v>30</v>
      </c>
      <c r="AB39" s="47">
        <v>30</v>
      </c>
      <c r="AC39" s="47">
        <v>30</v>
      </c>
      <c r="AD39" s="47">
        <v>30</v>
      </c>
      <c r="AE39" s="47">
        <v>30</v>
      </c>
      <c r="AF39" s="47">
        <v>30</v>
      </c>
      <c r="AG39" s="47">
        <v>30</v>
      </c>
      <c r="AH39" s="47">
        <v>30</v>
      </c>
      <c r="AI39" s="47">
        <v>30</v>
      </c>
      <c r="AJ39" s="47">
        <v>30</v>
      </c>
      <c r="AK39" s="47">
        <v>30</v>
      </c>
      <c r="AL39" s="47">
        <v>30</v>
      </c>
      <c r="AM39" s="47">
        <v>30</v>
      </c>
      <c r="AN39" s="47">
        <v>30</v>
      </c>
      <c r="AO39" s="47">
        <v>30</v>
      </c>
      <c r="AP39" s="47">
        <v>30</v>
      </c>
      <c r="AQ39" s="47">
        <v>30</v>
      </c>
      <c r="AR39" s="47">
        <v>30</v>
      </c>
      <c r="AS39" s="65">
        <v>30</v>
      </c>
      <c r="AT39" s="47">
        <v>30</v>
      </c>
      <c r="AU39" s="48">
        <v>30</v>
      </c>
      <c r="AV39" s="30"/>
    </row>
    <row r="40" spans="25:48" ht="22.8" x14ac:dyDescent="0.3">
      <c r="Y40" s="45" t="s">
        <v>30</v>
      </c>
      <c r="Z40" s="41" t="s">
        <v>45</v>
      </c>
      <c r="AA40" s="53">
        <v>4.6953014151584253E-2</v>
      </c>
      <c r="AB40" s="43">
        <v>-5.4505828347310707E-2</v>
      </c>
      <c r="AC40" s="51" t="s">
        <v>66</v>
      </c>
      <c r="AD40" s="51" t="s">
        <v>73</v>
      </c>
      <c r="AE40" s="43">
        <v>-6.3296210442729164E-2</v>
      </c>
      <c r="AF40" s="43">
        <v>-0.2788123354659191</v>
      </c>
      <c r="AG40" s="50">
        <v>1</v>
      </c>
      <c r="AH40" s="51" t="s">
        <v>88</v>
      </c>
      <c r="AI40" s="43">
        <v>-0.24328092005047597</v>
      </c>
      <c r="AJ40" s="43">
        <v>0</v>
      </c>
      <c r="AK40" s="51" t="s">
        <v>67</v>
      </c>
      <c r="AL40" s="51" t="s">
        <v>89</v>
      </c>
      <c r="AM40" s="43">
        <v>-0.12524485821702988</v>
      </c>
      <c r="AN40" s="43">
        <v>-0.12659242088545838</v>
      </c>
      <c r="AO40" s="51" t="s">
        <v>90</v>
      </c>
      <c r="AP40" s="51" t="s">
        <v>91</v>
      </c>
      <c r="AQ40" s="43">
        <v>0</v>
      </c>
      <c r="AR40" s="43">
        <v>0.21744269101781402</v>
      </c>
      <c r="AS40" s="66" t="s">
        <v>92</v>
      </c>
      <c r="AT40" s="51" t="s">
        <v>93</v>
      </c>
      <c r="AU40" s="52" t="s">
        <v>94</v>
      </c>
      <c r="AV40" s="30"/>
    </row>
    <row r="41" spans="25:48" x14ac:dyDescent="0.3">
      <c r="Y41" s="41"/>
      <c r="Z41" s="41" t="s">
        <v>46</v>
      </c>
      <c r="AA41" s="53">
        <v>0.80538784917953221</v>
      </c>
      <c r="AB41" s="43">
        <v>0.77482613501817454</v>
      </c>
      <c r="AC41" s="43">
        <v>5.0872513681343593E-5</v>
      </c>
      <c r="AD41" s="43">
        <v>1.9845611910946682E-2</v>
      </c>
      <c r="AE41" s="43">
        <v>0.73967047193115498</v>
      </c>
      <c r="AF41" s="43">
        <v>0.13570009704119093</v>
      </c>
      <c r="AG41" s="54"/>
      <c r="AH41" s="43">
        <v>1.5600767959155755E-3</v>
      </c>
      <c r="AI41" s="43">
        <v>0.19516504645794908</v>
      </c>
      <c r="AJ41" s="43">
        <v>1</v>
      </c>
      <c r="AK41" s="43">
        <v>4.6549268042781885E-3</v>
      </c>
      <c r="AL41" s="43">
        <v>3.3998779464869421E-3</v>
      </c>
      <c r="AM41" s="43">
        <v>0.50960704529248047</v>
      </c>
      <c r="AN41" s="43">
        <v>0.50502609062297599</v>
      </c>
      <c r="AO41" s="43">
        <v>6.3356553837773536E-3</v>
      </c>
      <c r="AP41" s="43">
        <v>4.0736798401440941E-2</v>
      </c>
      <c r="AQ41" s="43">
        <v>1</v>
      </c>
      <c r="AR41" s="43">
        <v>0.24839696308663378</v>
      </c>
      <c r="AS41" s="64">
        <v>5.1952733494248064E-4</v>
      </c>
      <c r="AT41" s="43">
        <v>6.1126806422283752E-3</v>
      </c>
      <c r="AU41" s="44">
        <v>1.1248475067863976E-2</v>
      </c>
      <c r="AV41" s="30"/>
    </row>
    <row r="42" spans="25:48" x14ac:dyDescent="0.3">
      <c r="Y42" s="45"/>
      <c r="Z42" s="45" t="s">
        <v>47</v>
      </c>
      <c r="AA42" s="46">
        <v>30</v>
      </c>
      <c r="AB42" s="47">
        <v>30</v>
      </c>
      <c r="AC42" s="47">
        <v>30</v>
      </c>
      <c r="AD42" s="47">
        <v>30</v>
      </c>
      <c r="AE42" s="47">
        <v>30</v>
      </c>
      <c r="AF42" s="47">
        <v>30</v>
      </c>
      <c r="AG42" s="47">
        <v>30</v>
      </c>
      <c r="AH42" s="47">
        <v>30</v>
      </c>
      <c r="AI42" s="47">
        <v>30</v>
      </c>
      <c r="AJ42" s="47">
        <v>30</v>
      </c>
      <c r="AK42" s="47">
        <v>30</v>
      </c>
      <c r="AL42" s="47">
        <v>30</v>
      </c>
      <c r="AM42" s="47">
        <v>30</v>
      </c>
      <c r="AN42" s="47">
        <v>30</v>
      </c>
      <c r="AO42" s="47">
        <v>30</v>
      </c>
      <c r="AP42" s="47">
        <v>30</v>
      </c>
      <c r="AQ42" s="47">
        <v>30</v>
      </c>
      <c r="AR42" s="47">
        <v>30</v>
      </c>
      <c r="AS42" s="65">
        <v>30</v>
      </c>
      <c r="AT42" s="47">
        <v>30</v>
      </c>
      <c r="AU42" s="48">
        <v>30</v>
      </c>
      <c r="AV42" s="30"/>
    </row>
    <row r="43" spans="25:48" ht="22.8" x14ac:dyDescent="0.3">
      <c r="Y43" s="45" t="s">
        <v>31</v>
      </c>
      <c r="Z43" s="41" t="s">
        <v>45</v>
      </c>
      <c r="AA43" s="53">
        <v>0.23690177073967142</v>
      </c>
      <c r="AB43" s="43">
        <v>0.22500781290692451</v>
      </c>
      <c r="AC43" s="51" t="s">
        <v>67</v>
      </c>
      <c r="AD43" s="51" t="s">
        <v>74</v>
      </c>
      <c r="AE43" s="43">
        <v>6.7743345349641798E-2</v>
      </c>
      <c r="AF43" s="43">
        <v>0.1960923747175515</v>
      </c>
      <c r="AG43" s="51" t="s">
        <v>88</v>
      </c>
      <c r="AH43" s="50">
        <v>1</v>
      </c>
      <c r="AI43" s="43">
        <v>-2.9756985032180775E-2</v>
      </c>
      <c r="AJ43" s="43">
        <v>0.19131462388595785</v>
      </c>
      <c r="AK43" s="51" t="s">
        <v>95</v>
      </c>
      <c r="AL43" s="51" t="s">
        <v>96</v>
      </c>
      <c r="AM43" s="43">
        <v>-9.574603534846933E-2</v>
      </c>
      <c r="AN43" s="43">
        <v>-1.2903494352312739E-2</v>
      </c>
      <c r="AO43" s="51" t="s">
        <v>97</v>
      </c>
      <c r="AP43" s="43">
        <v>0.19149207069693869</v>
      </c>
      <c r="AQ43" s="43">
        <v>0.21386180543479086</v>
      </c>
      <c r="AR43" s="43">
        <v>0.1745400144219926</v>
      </c>
      <c r="AS43" s="64">
        <v>0.25651976029003914</v>
      </c>
      <c r="AT43" s="51" t="s">
        <v>68</v>
      </c>
      <c r="AU43" s="52" t="s">
        <v>98</v>
      </c>
      <c r="AV43" s="30"/>
    </row>
    <row r="44" spans="25:48" x14ac:dyDescent="0.3">
      <c r="Y44" s="41"/>
      <c r="Z44" s="41" t="s">
        <v>46</v>
      </c>
      <c r="AA44" s="53">
        <v>0.20750207080814151</v>
      </c>
      <c r="AB44" s="43">
        <v>0.23190910912700449</v>
      </c>
      <c r="AC44" s="43">
        <v>4.6073917796857827E-3</v>
      </c>
      <c r="AD44" s="43">
        <v>4.0409223650841085E-3</v>
      </c>
      <c r="AE44" s="43">
        <v>0.72207400891102524</v>
      </c>
      <c r="AF44" s="43">
        <v>0.29902323100442968</v>
      </c>
      <c r="AG44" s="43">
        <v>1.5600767959155755E-3</v>
      </c>
      <c r="AH44" s="54"/>
      <c r="AI44" s="43">
        <v>0.87595853321057882</v>
      </c>
      <c r="AJ44" s="43">
        <v>0.31118372435609998</v>
      </c>
      <c r="AK44" s="43">
        <v>4.9589545264341244E-3</v>
      </c>
      <c r="AL44" s="43">
        <v>9.9157129032215738E-5</v>
      </c>
      <c r="AM44" s="43">
        <v>0.61475478662296124</v>
      </c>
      <c r="AN44" s="43">
        <v>0.94604442340364103</v>
      </c>
      <c r="AO44" s="43">
        <v>9.838758750305974E-4</v>
      </c>
      <c r="AP44" s="43">
        <v>0.31072664639146519</v>
      </c>
      <c r="AQ44" s="43">
        <v>0.25646500177563319</v>
      </c>
      <c r="AR44" s="43">
        <v>0.35627736356233919</v>
      </c>
      <c r="AS44" s="64">
        <v>0.17120589381599499</v>
      </c>
      <c r="AT44" s="43">
        <v>5.7382266102151934E-3</v>
      </c>
      <c r="AU44" s="44">
        <v>4.0337417158279356E-4</v>
      </c>
      <c r="AV44" s="30"/>
    </row>
    <row r="45" spans="25:48" x14ac:dyDescent="0.3">
      <c r="Y45" s="45"/>
      <c r="Z45" s="45" t="s">
        <v>47</v>
      </c>
      <c r="AA45" s="46">
        <v>30</v>
      </c>
      <c r="AB45" s="47">
        <v>30</v>
      </c>
      <c r="AC45" s="47">
        <v>30</v>
      </c>
      <c r="AD45" s="47">
        <v>30</v>
      </c>
      <c r="AE45" s="47">
        <v>30</v>
      </c>
      <c r="AF45" s="47">
        <v>30</v>
      </c>
      <c r="AG45" s="47">
        <v>30</v>
      </c>
      <c r="AH45" s="47">
        <v>30</v>
      </c>
      <c r="AI45" s="47">
        <v>30</v>
      </c>
      <c r="AJ45" s="47">
        <v>30</v>
      </c>
      <c r="AK45" s="47">
        <v>30</v>
      </c>
      <c r="AL45" s="47">
        <v>30</v>
      </c>
      <c r="AM45" s="47">
        <v>30</v>
      </c>
      <c r="AN45" s="47">
        <v>30</v>
      </c>
      <c r="AO45" s="47">
        <v>30</v>
      </c>
      <c r="AP45" s="47">
        <v>30</v>
      </c>
      <c r="AQ45" s="47">
        <v>30</v>
      </c>
      <c r="AR45" s="47">
        <v>30</v>
      </c>
      <c r="AS45" s="65">
        <v>30</v>
      </c>
      <c r="AT45" s="47">
        <v>30</v>
      </c>
      <c r="AU45" s="48">
        <v>30</v>
      </c>
      <c r="AV45" s="30"/>
    </row>
    <row r="46" spans="25:48" ht="22.8" x14ac:dyDescent="0.3">
      <c r="Y46" s="45" t="s">
        <v>32</v>
      </c>
      <c r="Z46" s="41" t="s">
        <v>45</v>
      </c>
      <c r="AA46" s="49" t="s">
        <v>53</v>
      </c>
      <c r="AB46" s="51" t="s">
        <v>60</v>
      </c>
      <c r="AC46" s="43">
        <v>9.9604400741606633E-2</v>
      </c>
      <c r="AD46" s="43">
        <v>0.28097127908476838</v>
      </c>
      <c r="AE46" s="51" t="s">
        <v>80</v>
      </c>
      <c r="AF46" s="51" t="s">
        <v>83</v>
      </c>
      <c r="AG46" s="43">
        <v>-0.24328092005047597</v>
      </c>
      <c r="AH46" s="43">
        <v>-2.9756985032180775E-2</v>
      </c>
      <c r="AI46" s="50">
        <v>1</v>
      </c>
      <c r="AJ46" s="51" t="s">
        <v>99</v>
      </c>
      <c r="AK46" s="43">
        <v>0.17604469755488261</v>
      </c>
      <c r="AL46" s="43">
        <v>1.0072787050317269E-2</v>
      </c>
      <c r="AM46" s="43">
        <v>0.31079078025403056</v>
      </c>
      <c r="AN46" s="51" t="s">
        <v>100</v>
      </c>
      <c r="AO46" s="43">
        <v>0.30968032107672333</v>
      </c>
      <c r="AP46" s="43">
        <v>3.6563621206356513E-2</v>
      </c>
      <c r="AQ46" s="51" t="s">
        <v>101</v>
      </c>
      <c r="AR46" s="43">
        <v>0.22852652225356149</v>
      </c>
      <c r="AS46" s="64">
        <v>-0.32548033745818894</v>
      </c>
      <c r="AT46" s="43">
        <v>-0.23075363121617296</v>
      </c>
      <c r="AU46" s="52" t="s">
        <v>89</v>
      </c>
      <c r="AV46" s="30"/>
    </row>
    <row r="47" spans="25:48" x14ac:dyDescent="0.3">
      <c r="Y47" s="41"/>
      <c r="Z47" s="41" t="s">
        <v>46</v>
      </c>
      <c r="AA47" s="53">
        <v>8.9735744418667236E-3</v>
      </c>
      <c r="AB47" s="43">
        <v>4.38623966089678E-4</v>
      </c>
      <c r="AC47" s="43">
        <v>0.60050140650088224</v>
      </c>
      <c r="AD47" s="43">
        <v>0.13257179131307092</v>
      </c>
      <c r="AE47" s="43">
        <v>3.5988936907663575E-2</v>
      </c>
      <c r="AF47" s="43">
        <v>1.8754743094713474E-2</v>
      </c>
      <c r="AG47" s="43">
        <v>0.19516504645794908</v>
      </c>
      <c r="AH47" s="43">
        <v>0.87595853321057882</v>
      </c>
      <c r="AI47" s="54"/>
      <c r="AJ47" s="43">
        <v>2.7685044308754289E-6</v>
      </c>
      <c r="AK47" s="43">
        <v>0.35208089310409596</v>
      </c>
      <c r="AL47" s="43">
        <v>0.95786907373049823</v>
      </c>
      <c r="AM47" s="43">
        <v>9.4597990571465465E-2</v>
      </c>
      <c r="AN47" s="43">
        <v>3.570500960670089E-5</v>
      </c>
      <c r="AO47" s="43">
        <v>9.584479485130333E-2</v>
      </c>
      <c r="AP47" s="43">
        <v>0.84788209819177673</v>
      </c>
      <c r="AQ47" s="43">
        <v>9.6603712369976429E-4</v>
      </c>
      <c r="AR47" s="43">
        <v>0.22449653390531119</v>
      </c>
      <c r="AS47" s="64">
        <v>7.923772442096573E-2</v>
      </c>
      <c r="AT47" s="43">
        <v>0.21988849070227678</v>
      </c>
      <c r="AU47" s="44">
        <v>3.3832807489199896E-3</v>
      </c>
      <c r="AV47" s="30"/>
    </row>
    <row r="48" spans="25:48" x14ac:dyDescent="0.3">
      <c r="Y48" s="45"/>
      <c r="Z48" s="45" t="s">
        <v>47</v>
      </c>
      <c r="AA48" s="46">
        <v>30</v>
      </c>
      <c r="AB48" s="47">
        <v>30</v>
      </c>
      <c r="AC48" s="47">
        <v>30</v>
      </c>
      <c r="AD48" s="47">
        <v>30</v>
      </c>
      <c r="AE48" s="47">
        <v>30</v>
      </c>
      <c r="AF48" s="47">
        <v>30</v>
      </c>
      <c r="AG48" s="47">
        <v>30</v>
      </c>
      <c r="AH48" s="47">
        <v>30</v>
      </c>
      <c r="AI48" s="47">
        <v>30</v>
      </c>
      <c r="AJ48" s="47">
        <v>30</v>
      </c>
      <c r="AK48" s="47">
        <v>30</v>
      </c>
      <c r="AL48" s="47">
        <v>30</v>
      </c>
      <c r="AM48" s="47">
        <v>30</v>
      </c>
      <c r="AN48" s="47">
        <v>30</v>
      </c>
      <c r="AO48" s="47">
        <v>30</v>
      </c>
      <c r="AP48" s="47">
        <v>30</v>
      </c>
      <c r="AQ48" s="47">
        <v>30</v>
      </c>
      <c r="AR48" s="47">
        <v>30</v>
      </c>
      <c r="AS48" s="65">
        <v>30</v>
      </c>
      <c r="AT48" s="47">
        <v>30</v>
      </c>
      <c r="AU48" s="48">
        <v>30</v>
      </c>
      <c r="AV48" s="30"/>
    </row>
    <row r="49" spans="25:48" ht="22.8" x14ac:dyDescent="0.3">
      <c r="Y49" s="45" t="s">
        <v>33</v>
      </c>
      <c r="Z49" s="41" t="s">
        <v>45</v>
      </c>
      <c r="AA49" s="49" t="s">
        <v>54</v>
      </c>
      <c r="AB49" s="51" t="s">
        <v>61</v>
      </c>
      <c r="AC49" s="43">
        <v>0.25750730686235401</v>
      </c>
      <c r="AD49" s="51" t="s">
        <v>75</v>
      </c>
      <c r="AE49" s="51" t="s">
        <v>67</v>
      </c>
      <c r="AF49" s="51" t="s">
        <v>81</v>
      </c>
      <c r="AG49" s="43">
        <v>0</v>
      </c>
      <c r="AH49" s="43">
        <v>0.19131462388595785</v>
      </c>
      <c r="AI49" s="51" t="s">
        <v>99</v>
      </c>
      <c r="AJ49" s="50">
        <v>1</v>
      </c>
      <c r="AK49" s="43">
        <v>0.1676789005308181</v>
      </c>
      <c r="AL49" s="43">
        <v>6.7158836189666921E-2</v>
      </c>
      <c r="AM49" s="51" t="s">
        <v>102</v>
      </c>
      <c r="AN49" s="51" t="s">
        <v>59</v>
      </c>
      <c r="AO49" s="43">
        <v>0.34914111222112149</v>
      </c>
      <c r="AP49" s="43">
        <v>3.4826086150057611E-2</v>
      </c>
      <c r="AQ49" s="51" t="s">
        <v>103</v>
      </c>
      <c r="AR49" s="43">
        <v>0.20859729567123142</v>
      </c>
      <c r="AS49" s="64">
        <v>-4.8157394789120157E-2</v>
      </c>
      <c r="AT49" s="43">
        <v>-0.24697828840096697</v>
      </c>
      <c r="AU49" s="52" t="s">
        <v>104</v>
      </c>
      <c r="AV49" s="30"/>
    </row>
    <row r="50" spans="25:48" x14ac:dyDescent="0.3">
      <c r="Y50" s="41"/>
      <c r="Z50" s="41" t="s">
        <v>46</v>
      </c>
      <c r="AA50" s="53">
        <v>3.5083002628975723E-6</v>
      </c>
      <c r="AB50" s="43">
        <v>1.7004437551768262E-8</v>
      </c>
      <c r="AC50" s="43">
        <v>0.16950619748950996</v>
      </c>
      <c r="AD50" s="43">
        <v>4.2051849673858999E-2</v>
      </c>
      <c r="AE50" s="43">
        <v>4.5744194510878439E-3</v>
      </c>
      <c r="AF50" s="43">
        <v>1.927170636861307E-2</v>
      </c>
      <c r="AG50" s="43">
        <v>1</v>
      </c>
      <c r="AH50" s="43">
        <v>0.31118372435609998</v>
      </c>
      <c r="AI50" s="43">
        <v>2.7685044308754289E-6</v>
      </c>
      <c r="AJ50" s="54"/>
      <c r="AK50" s="43">
        <v>0.37578754659053359</v>
      </c>
      <c r="AL50" s="43">
        <v>0.72437910109347636</v>
      </c>
      <c r="AM50" s="43">
        <v>1.1998106429792073E-2</v>
      </c>
      <c r="AN50" s="43">
        <v>4.2487232288606334E-6</v>
      </c>
      <c r="AO50" s="43">
        <v>5.8615358322749077E-2</v>
      </c>
      <c r="AP50" s="43">
        <v>0.85503325669283936</v>
      </c>
      <c r="AQ50" s="43">
        <v>1.4764250886374789E-2</v>
      </c>
      <c r="AR50" s="43">
        <v>0.26863537847047625</v>
      </c>
      <c r="AS50" s="64">
        <v>0.80049431187465037</v>
      </c>
      <c r="AT50" s="43">
        <v>0.18825200705702178</v>
      </c>
      <c r="AU50" s="44">
        <v>4.2673160652608942E-5</v>
      </c>
      <c r="AV50" s="30"/>
    </row>
    <row r="51" spans="25:48" x14ac:dyDescent="0.3">
      <c r="Y51" s="45"/>
      <c r="Z51" s="45" t="s">
        <v>47</v>
      </c>
      <c r="AA51" s="46">
        <v>30</v>
      </c>
      <c r="AB51" s="47">
        <v>30</v>
      </c>
      <c r="AC51" s="47">
        <v>30</v>
      </c>
      <c r="AD51" s="47">
        <v>30</v>
      </c>
      <c r="AE51" s="47">
        <v>30</v>
      </c>
      <c r="AF51" s="47">
        <v>30</v>
      </c>
      <c r="AG51" s="47">
        <v>30</v>
      </c>
      <c r="AH51" s="47">
        <v>30</v>
      </c>
      <c r="AI51" s="47">
        <v>30</v>
      </c>
      <c r="AJ51" s="47">
        <v>30</v>
      </c>
      <c r="AK51" s="47">
        <v>30</v>
      </c>
      <c r="AL51" s="47">
        <v>30</v>
      </c>
      <c r="AM51" s="47">
        <v>30</v>
      </c>
      <c r="AN51" s="47">
        <v>30</v>
      </c>
      <c r="AO51" s="47">
        <v>30</v>
      </c>
      <c r="AP51" s="47">
        <v>30</v>
      </c>
      <c r="AQ51" s="47">
        <v>30</v>
      </c>
      <c r="AR51" s="47">
        <v>30</v>
      </c>
      <c r="AS51" s="65">
        <v>30</v>
      </c>
      <c r="AT51" s="47">
        <v>30</v>
      </c>
      <c r="AU51" s="48">
        <v>30</v>
      </c>
      <c r="AV51" s="30"/>
    </row>
    <row r="52" spans="25:48" ht="22.8" x14ac:dyDescent="0.3">
      <c r="Y52" s="45" t="s">
        <v>34</v>
      </c>
      <c r="Z52" s="41" t="s">
        <v>45</v>
      </c>
      <c r="AA52" s="53">
        <v>0.21235299643234395</v>
      </c>
      <c r="AB52" s="43">
        <v>4.9302376776967305E-2</v>
      </c>
      <c r="AC52" s="43">
        <v>0.27554727520086564</v>
      </c>
      <c r="AD52" s="51" t="s">
        <v>58</v>
      </c>
      <c r="AE52" s="43">
        <v>0</v>
      </c>
      <c r="AF52" s="43">
        <v>0.1008780985814349</v>
      </c>
      <c r="AG52" s="51" t="s">
        <v>67</v>
      </c>
      <c r="AH52" s="51" t="s">
        <v>95</v>
      </c>
      <c r="AI52" s="43">
        <v>0.17604469755488261</v>
      </c>
      <c r="AJ52" s="43">
        <v>0.1676789005308181</v>
      </c>
      <c r="AK52" s="50">
        <v>1</v>
      </c>
      <c r="AL52" s="51" t="s">
        <v>105</v>
      </c>
      <c r="AM52" s="43">
        <v>-5.6644118403702072E-2</v>
      </c>
      <c r="AN52" s="43">
        <v>0.22901430620717222</v>
      </c>
      <c r="AO52" s="51" t="s">
        <v>106</v>
      </c>
      <c r="AP52" s="51" t="s">
        <v>102</v>
      </c>
      <c r="AQ52" s="43">
        <v>0.32802090831739439</v>
      </c>
      <c r="AR52" s="43">
        <v>0.34419755022128862</v>
      </c>
      <c r="AS52" s="64">
        <v>0.14686368075652839</v>
      </c>
      <c r="AT52" s="51" t="s">
        <v>107</v>
      </c>
      <c r="AU52" s="52" t="s">
        <v>78</v>
      </c>
      <c r="AV52" s="30"/>
    </row>
    <row r="53" spans="25:48" x14ac:dyDescent="0.3">
      <c r="Y53" s="41"/>
      <c r="Z53" s="41" t="s">
        <v>46</v>
      </c>
      <c r="AA53" s="53">
        <v>0.2599153900172852</v>
      </c>
      <c r="AB53" s="43">
        <v>0.79584896866842558</v>
      </c>
      <c r="AC53" s="43">
        <v>0.14053301094740683</v>
      </c>
      <c r="AD53" s="43">
        <v>7.5021465897924956E-3</v>
      </c>
      <c r="AE53" s="43">
        <v>1</v>
      </c>
      <c r="AF53" s="43">
        <v>0.59582739121192152</v>
      </c>
      <c r="AG53" s="43">
        <v>4.6549268042781885E-3</v>
      </c>
      <c r="AH53" s="43">
        <v>4.9589545264341244E-3</v>
      </c>
      <c r="AI53" s="43">
        <v>0.35208089310409596</v>
      </c>
      <c r="AJ53" s="43">
        <v>0.37578754659053359</v>
      </c>
      <c r="AK53" s="54"/>
      <c r="AL53" s="43">
        <v>3.6939174140373398E-7</v>
      </c>
      <c r="AM53" s="43">
        <v>0.7662312053630087</v>
      </c>
      <c r="AN53" s="43">
        <v>0.22348174110408847</v>
      </c>
      <c r="AO53" s="43">
        <v>6.0381046327007276E-3</v>
      </c>
      <c r="AP53" s="43">
        <v>1.1910588421213531E-2</v>
      </c>
      <c r="AQ53" s="43">
        <v>7.6787937440483428E-2</v>
      </c>
      <c r="AR53" s="43">
        <v>6.2531282058259433E-2</v>
      </c>
      <c r="AS53" s="64">
        <v>0.43867153247212898</v>
      </c>
      <c r="AT53" s="43">
        <v>3.5175667680315964E-3</v>
      </c>
      <c r="AU53" s="44">
        <v>1.9048861295839671E-4</v>
      </c>
      <c r="AV53" s="30"/>
    </row>
    <row r="54" spans="25:48" x14ac:dyDescent="0.3">
      <c r="Y54" s="45"/>
      <c r="Z54" s="45" t="s">
        <v>47</v>
      </c>
      <c r="AA54" s="46">
        <v>30</v>
      </c>
      <c r="AB54" s="47">
        <v>30</v>
      </c>
      <c r="AC54" s="47">
        <v>30</v>
      </c>
      <c r="AD54" s="47">
        <v>30</v>
      </c>
      <c r="AE54" s="47">
        <v>30</v>
      </c>
      <c r="AF54" s="47">
        <v>30</v>
      </c>
      <c r="AG54" s="47">
        <v>30</v>
      </c>
      <c r="AH54" s="47">
        <v>30</v>
      </c>
      <c r="AI54" s="47">
        <v>30</v>
      </c>
      <c r="AJ54" s="47">
        <v>30</v>
      </c>
      <c r="AK54" s="47">
        <v>30</v>
      </c>
      <c r="AL54" s="47">
        <v>30</v>
      </c>
      <c r="AM54" s="47">
        <v>30</v>
      </c>
      <c r="AN54" s="47">
        <v>30</v>
      </c>
      <c r="AO54" s="47">
        <v>30</v>
      </c>
      <c r="AP54" s="47">
        <v>30</v>
      </c>
      <c r="AQ54" s="47">
        <v>30</v>
      </c>
      <c r="AR54" s="47">
        <v>30</v>
      </c>
      <c r="AS54" s="65">
        <v>30</v>
      </c>
      <c r="AT54" s="47">
        <v>30</v>
      </c>
      <c r="AU54" s="48">
        <v>30</v>
      </c>
      <c r="AV54" s="30"/>
    </row>
    <row r="55" spans="25:48" ht="22.8" x14ac:dyDescent="0.3">
      <c r="Y55" s="45" t="s">
        <v>35</v>
      </c>
      <c r="Z55" s="41" t="s">
        <v>45</v>
      </c>
      <c r="AA55" s="53">
        <v>0.1749635530559413</v>
      </c>
      <c r="AB55" s="43">
        <v>-3.3851335433314741E-2</v>
      </c>
      <c r="AC55" s="51" t="s">
        <v>68</v>
      </c>
      <c r="AD55" s="51" t="s">
        <v>51</v>
      </c>
      <c r="AE55" s="43">
        <v>9.1724923213167817E-2</v>
      </c>
      <c r="AF55" s="43">
        <v>9.2351419307921997E-2</v>
      </c>
      <c r="AG55" s="51" t="s">
        <v>89</v>
      </c>
      <c r="AH55" s="51" t="s">
        <v>96</v>
      </c>
      <c r="AI55" s="43">
        <v>1.0072787050317269E-2</v>
      </c>
      <c r="AJ55" s="43">
        <v>6.7158836189666921E-2</v>
      </c>
      <c r="AK55" s="51" t="s">
        <v>105</v>
      </c>
      <c r="AL55" s="50">
        <v>1</v>
      </c>
      <c r="AM55" s="43">
        <v>-0.12964074471043285</v>
      </c>
      <c r="AN55" s="43">
        <v>0.11356419064487451</v>
      </c>
      <c r="AO55" s="51" t="s">
        <v>108</v>
      </c>
      <c r="AP55" s="51" t="s">
        <v>109</v>
      </c>
      <c r="AQ55" s="43">
        <v>0.18232201142487295</v>
      </c>
      <c r="AR55" s="43">
        <v>0.29259693879412335</v>
      </c>
      <c r="AS55" s="64">
        <v>0.29130852681586822</v>
      </c>
      <c r="AT55" s="51" t="s">
        <v>110</v>
      </c>
      <c r="AU55" s="52" t="s">
        <v>78</v>
      </c>
      <c r="AV55" s="30"/>
    </row>
    <row r="56" spans="25:48" x14ac:dyDescent="0.3">
      <c r="Y56" s="41"/>
      <c r="Z56" s="41" t="s">
        <v>46</v>
      </c>
      <c r="AA56" s="53">
        <v>0.35509313787376262</v>
      </c>
      <c r="AB56" s="43">
        <v>0.85905000120885155</v>
      </c>
      <c r="AC56" s="43">
        <v>5.7638010398480006E-3</v>
      </c>
      <c r="AD56" s="43">
        <v>8.6544802277378884E-3</v>
      </c>
      <c r="AE56" s="43">
        <v>0.62975705853443686</v>
      </c>
      <c r="AF56" s="43">
        <v>0.62740996271368121</v>
      </c>
      <c r="AG56" s="43">
        <v>3.3998779464869421E-3</v>
      </c>
      <c r="AH56" s="43">
        <v>9.9157129032215738E-5</v>
      </c>
      <c r="AI56" s="43">
        <v>0.95786907373049823</v>
      </c>
      <c r="AJ56" s="43">
        <v>0.72437910109347636</v>
      </c>
      <c r="AK56" s="43">
        <v>3.6939174140373398E-7</v>
      </c>
      <c r="AL56" s="54"/>
      <c r="AM56" s="43">
        <v>0.49473972592202409</v>
      </c>
      <c r="AN56" s="43">
        <v>0.55015724716273984</v>
      </c>
      <c r="AO56" s="43">
        <v>5.6412690765343994E-3</v>
      </c>
      <c r="AP56" s="43">
        <v>1.1786808920185552E-2</v>
      </c>
      <c r="AQ56" s="43">
        <v>0.33489509740088486</v>
      </c>
      <c r="AR56" s="43">
        <v>0.11662818034576448</v>
      </c>
      <c r="AS56" s="64">
        <v>0.11832140064296923</v>
      </c>
      <c r="AT56" s="43">
        <v>1.1804546932520787E-5</v>
      </c>
      <c r="AU56" s="44">
        <v>1.9370676503098551E-4</v>
      </c>
      <c r="AV56" s="30"/>
    </row>
    <row r="57" spans="25:48" x14ac:dyDescent="0.3">
      <c r="Y57" s="45"/>
      <c r="Z57" s="45" t="s">
        <v>47</v>
      </c>
      <c r="AA57" s="46">
        <v>30</v>
      </c>
      <c r="AB57" s="47">
        <v>30</v>
      </c>
      <c r="AC57" s="47">
        <v>30</v>
      </c>
      <c r="AD57" s="47">
        <v>30</v>
      </c>
      <c r="AE57" s="47">
        <v>30</v>
      </c>
      <c r="AF57" s="47">
        <v>30</v>
      </c>
      <c r="AG57" s="47">
        <v>30</v>
      </c>
      <c r="AH57" s="47">
        <v>30</v>
      </c>
      <c r="AI57" s="47">
        <v>30</v>
      </c>
      <c r="AJ57" s="47">
        <v>30</v>
      </c>
      <c r="AK57" s="47">
        <v>30</v>
      </c>
      <c r="AL57" s="47">
        <v>30</v>
      </c>
      <c r="AM57" s="47">
        <v>30</v>
      </c>
      <c r="AN57" s="47">
        <v>30</v>
      </c>
      <c r="AO57" s="47">
        <v>30</v>
      </c>
      <c r="AP57" s="47">
        <v>30</v>
      </c>
      <c r="AQ57" s="47">
        <v>30</v>
      </c>
      <c r="AR57" s="47">
        <v>30</v>
      </c>
      <c r="AS57" s="65">
        <v>30</v>
      </c>
      <c r="AT57" s="47">
        <v>30</v>
      </c>
      <c r="AU57" s="48">
        <v>30</v>
      </c>
      <c r="AV57" s="30"/>
    </row>
    <row r="58" spans="25:48" ht="22.8" x14ac:dyDescent="0.3">
      <c r="Y58" s="45" t="s">
        <v>36</v>
      </c>
      <c r="Z58" s="41" t="s">
        <v>45</v>
      </c>
      <c r="AA58" s="49" t="s">
        <v>55</v>
      </c>
      <c r="AB58" s="51" t="s">
        <v>62</v>
      </c>
      <c r="AC58" s="43">
        <v>8.0121746742449346E-2</v>
      </c>
      <c r="AD58" s="43">
        <v>3.9738585178560132E-2</v>
      </c>
      <c r="AE58" s="43">
        <v>0.3091734712004211</v>
      </c>
      <c r="AF58" s="43">
        <v>0.33523018967604495</v>
      </c>
      <c r="AG58" s="43">
        <v>-0.12524485821702988</v>
      </c>
      <c r="AH58" s="43">
        <v>-9.574603534846933E-2</v>
      </c>
      <c r="AI58" s="43">
        <v>0.31079078025403056</v>
      </c>
      <c r="AJ58" s="51" t="s">
        <v>102</v>
      </c>
      <c r="AK58" s="43">
        <v>-5.6644118403702072E-2</v>
      </c>
      <c r="AL58" s="43">
        <v>-0.12964074471043285</v>
      </c>
      <c r="AM58" s="50">
        <v>1</v>
      </c>
      <c r="AN58" s="51" t="s">
        <v>111</v>
      </c>
      <c r="AO58" s="43">
        <v>-1.0167622326859962E-2</v>
      </c>
      <c r="AP58" s="43">
        <v>8.2352941176470587E-2</v>
      </c>
      <c r="AQ58" s="51" t="s">
        <v>112</v>
      </c>
      <c r="AR58" s="51" t="s">
        <v>113</v>
      </c>
      <c r="AS58" s="64">
        <v>-0.25419055817149794</v>
      </c>
      <c r="AT58" s="43">
        <v>-0.16839584198223687</v>
      </c>
      <c r="AU58" s="52" t="s">
        <v>114</v>
      </c>
      <c r="AV58" s="30"/>
    </row>
    <row r="59" spans="25:48" ht="14.4" customHeight="1" x14ac:dyDescent="0.3">
      <c r="Y59" s="41"/>
      <c r="Z59" s="41" t="s">
        <v>46</v>
      </c>
      <c r="AA59" s="53">
        <v>2.6474335995753634E-5</v>
      </c>
      <c r="AB59" s="43">
        <v>7.0963590077342039E-4</v>
      </c>
      <c r="AC59" s="43">
        <v>0.67384603218692796</v>
      </c>
      <c r="AD59" s="43">
        <v>0.83484583973684079</v>
      </c>
      <c r="AE59" s="43">
        <v>9.6417991630332059E-2</v>
      </c>
      <c r="AF59" s="43">
        <v>7.0153353167401664E-2</v>
      </c>
      <c r="AG59" s="43">
        <v>0.50960704529248047</v>
      </c>
      <c r="AH59" s="43">
        <v>0.61475478662296124</v>
      </c>
      <c r="AI59" s="43">
        <v>9.4597990571465465E-2</v>
      </c>
      <c r="AJ59" s="43">
        <v>1.1998106429792073E-2</v>
      </c>
      <c r="AK59" s="43">
        <v>0.7662312053630087</v>
      </c>
      <c r="AL59" s="43">
        <v>0.49473972592202409</v>
      </c>
      <c r="AM59" s="54"/>
      <c r="AN59" s="43">
        <v>2.7078627418796022E-4</v>
      </c>
      <c r="AO59" s="43">
        <v>0.95747276474924303</v>
      </c>
      <c r="AP59" s="43">
        <v>0.66527970737212161</v>
      </c>
      <c r="AQ59" s="43">
        <v>3.8564277611064735E-2</v>
      </c>
      <c r="AR59" s="43">
        <v>4.5632250449298618E-2</v>
      </c>
      <c r="AS59" s="64">
        <v>0.17526244205044497</v>
      </c>
      <c r="AT59" s="43">
        <v>0.37372020080337254</v>
      </c>
      <c r="AU59" s="44">
        <v>2.7821877126443406E-2</v>
      </c>
      <c r="AV59" s="30"/>
    </row>
    <row r="60" spans="25:48" x14ac:dyDescent="0.3">
      <c r="Y60" s="45"/>
      <c r="Z60" s="45" t="s">
        <v>47</v>
      </c>
      <c r="AA60" s="46">
        <v>30</v>
      </c>
      <c r="AB60" s="47">
        <v>30</v>
      </c>
      <c r="AC60" s="47">
        <v>30</v>
      </c>
      <c r="AD60" s="47">
        <v>30</v>
      </c>
      <c r="AE60" s="47">
        <v>30</v>
      </c>
      <c r="AF60" s="47">
        <v>30</v>
      </c>
      <c r="AG60" s="47">
        <v>30</v>
      </c>
      <c r="AH60" s="47">
        <v>30</v>
      </c>
      <c r="AI60" s="47">
        <v>30</v>
      </c>
      <c r="AJ60" s="47">
        <v>30</v>
      </c>
      <c r="AK60" s="47">
        <v>30</v>
      </c>
      <c r="AL60" s="47">
        <v>30</v>
      </c>
      <c r="AM60" s="47">
        <v>30</v>
      </c>
      <c r="AN60" s="47">
        <v>30</v>
      </c>
      <c r="AO60" s="47">
        <v>30</v>
      </c>
      <c r="AP60" s="47">
        <v>30</v>
      </c>
      <c r="AQ60" s="47">
        <v>30</v>
      </c>
      <c r="AR60" s="47">
        <v>30</v>
      </c>
      <c r="AS60" s="65">
        <v>30</v>
      </c>
      <c r="AT60" s="47">
        <v>30</v>
      </c>
      <c r="AU60" s="48">
        <v>30</v>
      </c>
      <c r="AV60" s="30"/>
    </row>
    <row r="61" spans="25:48" ht="22.8" x14ac:dyDescent="0.3">
      <c r="Y61" s="45" t="s">
        <v>37</v>
      </c>
      <c r="Z61" s="41" t="s">
        <v>45</v>
      </c>
      <c r="AA61" s="49" t="s">
        <v>56</v>
      </c>
      <c r="AB61" s="51" t="s">
        <v>63</v>
      </c>
      <c r="AC61" s="43">
        <v>0.21287173091363948</v>
      </c>
      <c r="AD61" s="51" t="s">
        <v>76</v>
      </c>
      <c r="AE61" s="51" t="s">
        <v>51</v>
      </c>
      <c r="AF61" s="51" t="s">
        <v>84</v>
      </c>
      <c r="AG61" s="43">
        <v>-0.12659242088545838</v>
      </c>
      <c r="AH61" s="43">
        <v>-1.2903494352312739E-2</v>
      </c>
      <c r="AI61" s="51" t="s">
        <v>100</v>
      </c>
      <c r="AJ61" s="51" t="s">
        <v>59</v>
      </c>
      <c r="AK61" s="43">
        <v>0.22901430620717222</v>
      </c>
      <c r="AL61" s="43">
        <v>0.11356419064487451</v>
      </c>
      <c r="AM61" s="51" t="s">
        <v>111</v>
      </c>
      <c r="AN61" s="50">
        <v>1</v>
      </c>
      <c r="AO61" s="43">
        <v>0.189097169794188</v>
      </c>
      <c r="AP61" s="43">
        <v>9.5130298830898782E-2</v>
      </c>
      <c r="AQ61" s="51" t="s">
        <v>115</v>
      </c>
      <c r="AR61" s="51" t="s">
        <v>116</v>
      </c>
      <c r="AS61" s="64">
        <v>-0.31242141096431053</v>
      </c>
      <c r="AT61" s="43">
        <v>-0.10521929582793495</v>
      </c>
      <c r="AU61" s="52" t="s">
        <v>117</v>
      </c>
      <c r="AV61" s="30"/>
    </row>
    <row r="62" spans="25:48" x14ac:dyDescent="0.3">
      <c r="Y62" s="41"/>
      <c r="Z62" s="41" t="s">
        <v>46</v>
      </c>
      <c r="AA62" s="53">
        <v>7.1560373690896789E-6</v>
      </c>
      <c r="AB62" s="43">
        <v>8.8312083785376509E-5</v>
      </c>
      <c r="AC62" s="43">
        <v>0.25872572419053419</v>
      </c>
      <c r="AD62" s="43">
        <v>4.4456522365034813E-2</v>
      </c>
      <c r="AE62" s="43">
        <v>8.5880295899257147E-3</v>
      </c>
      <c r="AF62" s="43">
        <v>8.0855971858934325E-3</v>
      </c>
      <c r="AG62" s="43">
        <v>0.50502609062297599</v>
      </c>
      <c r="AH62" s="43">
        <v>0.94604442340364103</v>
      </c>
      <c r="AI62" s="43">
        <v>3.570500960670089E-5</v>
      </c>
      <c r="AJ62" s="43">
        <v>4.2487232288606334E-6</v>
      </c>
      <c r="AK62" s="43">
        <v>0.22348174110408847</v>
      </c>
      <c r="AL62" s="43">
        <v>0.55015724716273984</v>
      </c>
      <c r="AM62" s="43">
        <v>2.7078627418796022E-4</v>
      </c>
      <c r="AN62" s="54"/>
      <c r="AO62" s="43">
        <v>0.31693089204439678</v>
      </c>
      <c r="AP62" s="43">
        <v>0.61704236878401286</v>
      </c>
      <c r="AQ62" s="43">
        <v>3.532836842876972E-2</v>
      </c>
      <c r="AR62" s="43">
        <v>1.7879494543065508E-2</v>
      </c>
      <c r="AS62" s="64">
        <v>9.2789460100865417E-2</v>
      </c>
      <c r="AT62" s="43">
        <v>0.58001595574831555</v>
      </c>
      <c r="AU62" s="44">
        <v>1.4303403424949338E-4</v>
      </c>
      <c r="AV62" s="30"/>
    </row>
    <row r="63" spans="25:48" x14ac:dyDescent="0.3">
      <c r="Y63" s="45"/>
      <c r="Z63" s="45" t="s">
        <v>47</v>
      </c>
      <c r="AA63" s="46">
        <v>30</v>
      </c>
      <c r="AB63" s="47">
        <v>30</v>
      </c>
      <c r="AC63" s="47">
        <v>30</v>
      </c>
      <c r="AD63" s="47">
        <v>30</v>
      </c>
      <c r="AE63" s="47">
        <v>30</v>
      </c>
      <c r="AF63" s="47">
        <v>30</v>
      </c>
      <c r="AG63" s="47">
        <v>30</v>
      </c>
      <c r="AH63" s="47">
        <v>30</v>
      </c>
      <c r="AI63" s="47">
        <v>30</v>
      </c>
      <c r="AJ63" s="47">
        <v>30</v>
      </c>
      <c r="AK63" s="47">
        <v>30</v>
      </c>
      <c r="AL63" s="47">
        <v>30</v>
      </c>
      <c r="AM63" s="47">
        <v>30</v>
      </c>
      <c r="AN63" s="47">
        <v>30</v>
      </c>
      <c r="AO63" s="47">
        <v>30</v>
      </c>
      <c r="AP63" s="47">
        <v>30</v>
      </c>
      <c r="AQ63" s="47">
        <v>30</v>
      </c>
      <c r="AR63" s="47">
        <v>30</v>
      </c>
      <c r="AS63" s="65">
        <v>30</v>
      </c>
      <c r="AT63" s="47">
        <v>30</v>
      </c>
      <c r="AU63" s="48">
        <v>30</v>
      </c>
      <c r="AV63" s="30"/>
    </row>
    <row r="64" spans="25:48" ht="22.8" x14ac:dyDescent="0.3">
      <c r="Y64" s="45" t="s">
        <v>38</v>
      </c>
      <c r="Z64" s="41" t="s">
        <v>45</v>
      </c>
      <c r="AA64" s="53">
        <v>0.21040790658560513</v>
      </c>
      <c r="AB64" s="43">
        <v>0.31328218745055875</v>
      </c>
      <c r="AC64" s="51" t="s">
        <v>69</v>
      </c>
      <c r="AD64" s="51" t="s">
        <v>77</v>
      </c>
      <c r="AE64" s="43">
        <v>-0.18087555371617978</v>
      </c>
      <c r="AF64" s="43">
        <v>1.4486099335047518E-2</v>
      </c>
      <c r="AG64" s="51" t="s">
        <v>90</v>
      </c>
      <c r="AH64" s="51" t="s">
        <v>97</v>
      </c>
      <c r="AI64" s="43">
        <v>0.30968032107672333</v>
      </c>
      <c r="AJ64" s="43">
        <v>0.34914111222112149</v>
      </c>
      <c r="AK64" s="51" t="s">
        <v>106</v>
      </c>
      <c r="AL64" s="51" t="s">
        <v>108</v>
      </c>
      <c r="AM64" s="43">
        <v>-1.0167622326859962E-2</v>
      </c>
      <c r="AN64" s="43">
        <v>0.189097169794188</v>
      </c>
      <c r="AO64" s="50">
        <v>1</v>
      </c>
      <c r="AP64" s="51" t="s">
        <v>58</v>
      </c>
      <c r="AQ64" s="43">
        <v>0.24729503753104037</v>
      </c>
      <c r="AR64" s="43">
        <v>-4.2365814130412419E-2</v>
      </c>
      <c r="AS64" s="64">
        <v>0.23022847100175739</v>
      </c>
      <c r="AT64" s="43">
        <v>0.25667214519219145</v>
      </c>
      <c r="AU64" s="52" t="s">
        <v>118</v>
      </c>
      <c r="AV64" s="30"/>
    </row>
    <row r="65" spans="25:48" x14ac:dyDescent="0.3">
      <c r="Y65" s="41"/>
      <c r="Z65" s="41" t="s">
        <v>46</v>
      </c>
      <c r="AA65" s="53">
        <v>0.26440809040178187</v>
      </c>
      <c r="AB65" s="43">
        <v>9.1845414850764584E-2</v>
      </c>
      <c r="AC65" s="43">
        <v>1.844278429161453E-4</v>
      </c>
      <c r="AD65" s="43">
        <v>3.0075469754759312E-4</v>
      </c>
      <c r="AE65" s="43">
        <v>0.33880908771980267</v>
      </c>
      <c r="AF65" s="43">
        <v>0.93943817855052636</v>
      </c>
      <c r="AG65" s="43">
        <v>6.3356553837773536E-3</v>
      </c>
      <c r="AH65" s="43">
        <v>9.838758750305974E-4</v>
      </c>
      <c r="AI65" s="43">
        <v>9.584479485130333E-2</v>
      </c>
      <c r="AJ65" s="43">
        <v>5.8615358322749077E-2</v>
      </c>
      <c r="AK65" s="43">
        <v>6.0381046327007276E-3</v>
      </c>
      <c r="AL65" s="43">
        <v>5.6412690765343994E-3</v>
      </c>
      <c r="AM65" s="43">
        <v>0.95747276474924303</v>
      </c>
      <c r="AN65" s="43">
        <v>0.31693089204439678</v>
      </c>
      <c r="AO65" s="54"/>
      <c r="AP65" s="43">
        <v>7.5666750646850084E-3</v>
      </c>
      <c r="AQ65" s="43">
        <v>0.18766782223990822</v>
      </c>
      <c r="AR65" s="43">
        <v>0.82409074536255467</v>
      </c>
      <c r="AS65" s="64">
        <v>0.22096925722062266</v>
      </c>
      <c r="AT65" s="43">
        <v>0.17094283568481886</v>
      </c>
      <c r="AU65" s="44">
        <v>2.5965578964587182E-4</v>
      </c>
      <c r="AV65" s="30"/>
    </row>
    <row r="66" spans="25:48" x14ac:dyDescent="0.3">
      <c r="Y66" s="45"/>
      <c r="Z66" s="45" t="s">
        <v>47</v>
      </c>
      <c r="AA66" s="46">
        <v>30</v>
      </c>
      <c r="AB66" s="47">
        <v>30</v>
      </c>
      <c r="AC66" s="47">
        <v>30</v>
      </c>
      <c r="AD66" s="47">
        <v>30</v>
      </c>
      <c r="AE66" s="47">
        <v>30</v>
      </c>
      <c r="AF66" s="47">
        <v>30</v>
      </c>
      <c r="AG66" s="47">
        <v>30</v>
      </c>
      <c r="AH66" s="47">
        <v>30</v>
      </c>
      <c r="AI66" s="47">
        <v>30</v>
      </c>
      <c r="AJ66" s="47">
        <v>30</v>
      </c>
      <c r="AK66" s="47">
        <v>30</v>
      </c>
      <c r="AL66" s="47">
        <v>30</v>
      </c>
      <c r="AM66" s="47">
        <v>30</v>
      </c>
      <c r="AN66" s="47">
        <v>30</v>
      </c>
      <c r="AO66" s="47">
        <v>30</v>
      </c>
      <c r="AP66" s="47">
        <v>30</v>
      </c>
      <c r="AQ66" s="47">
        <v>30</v>
      </c>
      <c r="AR66" s="47">
        <v>30</v>
      </c>
      <c r="AS66" s="65">
        <v>30</v>
      </c>
      <c r="AT66" s="47">
        <v>30</v>
      </c>
      <c r="AU66" s="48">
        <v>30</v>
      </c>
      <c r="AV66" s="30"/>
    </row>
    <row r="67" spans="25:48" ht="22.8" x14ac:dyDescent="0.3">
      <c r="Y67" s="45" t="s">
        <v>39</v>
      </c>
      <c r="Z67" s="41" t="s">
        <v>45</v>
      </c>
      <c r="AA67" s="53">
        <v>0.21170244960998522</v>
      </c>
      <c r="AB67" s="43">
        <v>3.0719586345123149E-2</v>
      </c>
      <c r="AC67" s="51" t="s">
        <v>70</v>
      </c>
      <c r="AD67" s="43">
        <v>0.33777797401776155</v>
      </c>
      <c r="AE67" s="43">
        <v>-0.11891287353862352</v>
      </c>
      <c r="AF67" s="43">
        <v>2.0951886854752751E-2</v>
      </c>
      <c r="AG67" s="51" t="s">
        <v>91</v>
      </c>
      <c r="AH67" s="43">
        <v>0.19149207069693869</v>
      </c>
      <c r="AI67" s="43">
        <v>3.6563621206356513E-2</v>
      </c>
      <c r="AJ67" s="43">
        <v>3.4826086150057611E-2</v>
      </c>
      <c r="AK67" s="51" t="s">
        <v>102</v>
      </c>
      <c r="AL67" s="51" t="s">
        <v>109</v>
      </c>
      <c r="AM67" s="43">
        <v>8.2352941176470587E-2</v>
      </c>
      <c r="AN67" s="43">
        <v>9.5130298830898782E-2</v>
      </c>
      <c r="AO67" s="51" t="s">
        <v>58</v>
      </c>
      <c r="AP67" s="50">
        <v>1</v>
      </c>
      <c r="AQ67" s="43">
        <v>0.14598929061844587</v>
      </c>
      <c r="AR67" s="43">
        <v>-2.0408858858042557E-17</v>
      </c>
      <c r="AS67" s="64">
        <v>0.23385531351777819</v>
      </c>
      <c r="AT67" s="51" t="s">
        <v>119</v>
      </c>
      <c r="AU67" s="52" t="s">
        <v>120</v>
      </c>
      <c r="AV67" s="30"/>
    </row>
    <row r="68" spans="25:48" x14ac:dyDescent="0.3">
      <c r="Y68" s="41"/>
      <c r="Z68" s="41" t="s">
        <v>46</v>
      </c>
      <c r="AA68" s="53">
        <v>0.26141240535779947</v>
      </c>
      <c r="AB68" s="43">
        <v>0.87197816135174233</v>
      </c>
      <c r="AC68" s="43">
        <v>1.9700641336735655E-2</v>
      </c>
      <c r="AD68" s="43">
        <v>6.7918118474900799E-2</v>
      </c>
      <c r="AE68" s="43">
        <v>0.53140398156209845</v>
      </c>
      <c r="AF68" s="43">
        <v>0.91249360498146304</v>
      </c>
      <c r="AG68" s="43">
        <v>4.0736798401440941E-2</v>
      </c>
      <c r="AH68" s="43">
        <v>0.31072664639146519</v>
      </c>
      <c r="AI68" s="43">
        <v>0.84788209819177673</v>
      </c>
      <c r="AJ68" s="43">
        <v>0.85503325669283936</v>
      </c>
      <c r="AK68" s="43">
        <v>1.1910588421213531E-2</v>
      </c>
      <c r="AL68" s="43">
        <v>1.1786808920185552E-2</v>
      </c>
      <c r="AM68" s="43">
        <v>0.66527970737212161</v>
      </c>
      <c r="AN68" s="43">
        <v>0.61704236878401286</v>
      </c>
      <c r="AO68" s="43">
        <v>7.5666750646850084E-3</v>
      </c>
      <c r="AP68" s="54"/>
      <c r="AQ68" s="43">
        <v>0.44143198441084586</v>
      </c>
      <c r="AR68" s="43">
        <v>1</v>
      </c>
      <c r="AS68" s="64">
        <v>0.21357844062138057</v>
      </c>
      <c r="AT68" s="43">
        <v>8.0554832798359378E-3</v>
      </c>
      <c r="AU68" s="44">
        <v>1.2515292886330111E-2</v>
      </c>
      <c r="AV68" s="30"/>
    </row>
    <row r="69" spans="25:48" x14ac:dyDescent="0.3">
      <c r="Y69" s="45"/>
      <c r="Z69" s="45" t="s">
        <v>47</v>
      </c>
      <c r="AA69" s="46">
        <v>30</v>
      </c>
      <c r="AB69" s="47">
        <v>30</v>
      </c>
      <c r="AC69" s="47">
        <v>30</v>
      </c>
      <c r="AD69" s="47">
        <v>30</v>
      </c>
      <c r="AE69" s="47">
        <v>30</v>
      </c>
      <c r="AF69" s="47">
        <v>30</v>
      </c>
      <c r="AG69" s="47">
        <v>30</v>
      </c>
      <c r="AH69" s="47">
        <v>30</v>
      </c>
      <c r="AI69" s="47">
        <v>30</v>
      </c>
      <c r="AJ69" s="47">
        <v>30</v>
      </c>
      <c r="AK69" s="47">
        <v>30</v>
      </c>
      <c r="AL69" s="47">
        <v>30</v>
      </c>
      <c r="AM69" s="47">
        <v>30</v>
      </c>
      <c r="AN69" s="47">
        <v>30</v>
      </c>
      <c r="AO69" s="47">
        <v>30</v>
      </c>
      <c r="AP69" s="47">
        <v>30</v>
      </c>
      <c r="AQ69" s="47">
        <v>30</v>
      </c>
      <c r="AR69" s="47">
        <v>30</v>
      </c>
      <c r="AS69" s="65">
        <v>30</v>
      </c>
      <c r="AT69" s="47">
        <v>30</v>
      </c>
      <c r="AU69" s="48">
        <v>30</v>
      </c>
      <c r="AV69" s="30"/>
    </row>
    <row r="70" spans="25:48" ht="22.8" x14ac:dyDescent="0.3">
      <c r="Y70" s="45" t="s">
        <v>40</v>
      </c>
      <c r="Z70" s="41" t="s">
        <v>45</v>
      </c>
      <c r="AA70" s="49" t="s">
        <v>57</v>
      </c>
      <c r="AB70" s="43">
        <v>0.2388866509516456</v>
      </c>
      <c r="AC70" s="43">
        <v>0.10794583375209217</v>
      </c>
      <c r="AD70" s="43">
        <v>0.18738547389087767</v>
      </c>
      <c r="AE70" s="51" t="s">
        <v>81</v>
      </c>
      <c r="AF70" s="51" t="s">
        <v>85</v>
      </c>
      <c r="AG70" s="43">
        <v>0</v>
      </c>
      <c r="AH70" s="43">
        <v>0.21386180543479086</v>
      </c>
      <c r="AI70" s="51" t="s">
        <v>101</v>
      </c>
      <c r="AJ70" s="51" t="s">
        <v>103</v>
      </c>
      <c r="AK70" s="43">
        <v>0.32802090831739439</v>
      </c>
      <c r="AL70" s="43">
        <v>0.18232201142487295</v>
      </c>
      <c r="AM70" s="51" t="s">
        <v>112</v>
      </c>
      <c r="AN70" s="51" t="s">
        <v>115</v>
      </c>
      <c r="AO70" s="43">
        <v>0.24729503753104037</v>
      </c>
      <c r="AP70" s="43">
        <v>0.14598929061844587</v>
      </c>
      <c r="AQ70" s="50">
        <v>1</v>
      </c>
      <c r="AR70" s="43">
        <v>0.33456448556986029</v>
      </c>
      <c r="AS70" s="64">
        <v>-0.14635828751837077</v>
      </c>
      <c r="AT70" s="43">
        <v>-6.0789501343913512E-2</v>
      </c>
      <c r="AU70" s="52" t="s">
        <v>121</v>
      </c>
      <c r="AV70" s="30"/>
    </row>
    <row r="71" spans="25:48" x14ac:dyDescent="0.3">
      <c r="Y71" s="41"/>
      <c r="Z71" s="41" t="s">
        <v>46</v>
      </c>
      <c r="AA71" s="53">
        <v>3.4657564872643824E-3</v>
      </c>
      <c r="AB71" s="43">
        <v>0.20360748084421321</v>
      </c>
      <c r="AC71" s="43">
        <v>0.57018154236191676</v>
      </c>
      <c r="AD71" s="43">
        <v>0.32141193802760087</v>
      </c>
      <c r="AE71" s="43">
        <v>1.923357414476469E-2</v>
      </c>
      <c r="AF71" s="43">
        <v>2.6170572635063651E-2</v>
      </c>
      <c r="AG71" s="43">
        <v>1</v>
      </c>
      <c r="AH71" s="43">
        <v>0.25646500177563319</v>
      </c>
      <c r="AI71" s="43">
        <v>9.6603712369976429E-4</v>
      </c>
      <c r="AJ71" s="43">
        <v>1.4764250886374789E-2</v>
      </c>
      <c r="AK71" s="43">
        <v>7.6787937440483428E-2</v>
      </c>
      <c r="AL71" s="43">
        <v>0.33489509740088486</v>
      </c>
      <c r="AM71" s="43">
        <v>3.8564277611064735E-2</v>
      </c>
      <c r="AN71" s="43">
        <v>3.532836842876972E-2</v>
      </c>
      <c r="AO71" s="43">
        <v>0.18766782223990822</v>
      </c>
      <c r="AP71" s="43">
        <v>0.44143198441084586</v>
      </c>
      <c r="AQ71" s="54"/>
      <c r="AR71" s="43">
        <v>7.0746687084989823E-2</v>
      </c>
      <c r="AS71" s="64">
        <v>0.44026591506671053</v>
      </c>
      <c r="AT71" s="43">
        <v>0.74964676051563983</v>
      </c>
      <c r="AU71" s="44">
        <v>1.7249077175662427E-3</v>
      </c>
      <c r="AV71" s="30"/>
    </row>
    <row r="72" spans="25:48" x14ac:dyDescent="0.3">
      <c r="Y72" s="45"/>
      <c r="Z72" s="45" t="s">
        <v>47</v>
      </c>
      <c r="AA72" s="46">
        <v>30</v>
      </c>
      <c r="AB72" s="47">
        <v>30</v>
      </c>
      <c r="AC72" s="47">
        <v>30</v>
      </c>
      <c r="AD72" s="47">
        <v>30</v>
      </c>
      <c r="AE72" s="47">
        <v>30</v>
      </c>
      <c r="AF72" s="47">
        <v>30</v>
      </c>
      <c r="AG72" s="47">
        <v>30</v>
      </c>
      <c r="AH72" s="47">
        <v>30</v>
      </c>
      <c r="AI72" s="47">
        <v>30</v>
      </c>
      <c r="AJ72" s="47">
        <v>30</v>
      </c>
      <c r="AK72" s="47">
        <v>30</v>
      </c>
      <c r="AL72" s="47">
        <v>30</v>
      </c>
      <c r="AM72" s="47">
        <v>30</v>
      </c>
      <c r="AN72" s="47">
        <v>30</v>
      </c>
      <c r="AO72" s="47">
        <v>30</v>
      </c>
      <c r="AP72" s="47">
        <v>30</v>
      </c>
      <c r="AQ72" s="47">
        <v>30</v>
      </c>
      <c r="AR72" s="47">
        <v>30</v>
      </c>
      <c r="AS72" s="65">
        <v>30</v>
      </c>
      <c r="AT72" s="47">
        <v>30</v>
      </c>
      <c r="AU72" s="48">
        <v>30</v>
      </c>
      <c r="AV72" s="30"/>
    </row>
    <row r="73" spans="25:48" ht="22.8" x14ac:dyDescent="0.3">
      <c r="Y73" s="45" t="s">
        <v>41</v>
      </c>
      <c r="Z73" s="41" t="s">
        <v>45</v>
      </c>
      <c r="AA73" s="49" t="s">
        <v>58</v>
      </c>
      <c r="AB73" s="43">
        <v>0.19200068267030754</v>
      </c>
      <c r="AC73" s="43">
        <v>0.19076931072679879</v>
      </c>
      <c r="AD73" s="43">
        <v>7.2441362244732938E-2</v>
      </c>
      <c r="AE73" s="51" t="s">
        <v>51</v>
      </c>
      <c r="AF73" s="51" t="s">
        <v>86</v>
      </c>
      <c r="AG73" s="43">
        <v>0.21744269101781402</v>
      </c>
      <c r="AH73" s="43">
        <v>0.1745400144219926</v>
      </c>
      <c r="AI73" s="43">
        <v>0.22852652225356149</v>
      </c>
      <c r="AJ73" s="43">
        <v>0.20859729567123142</v>
      </c>
      <c r="AK73" s="43">
        <v>0.34419755022128862</v>
      </c>
      <c r="AL73" s="43">
        <v>0.29259693879412335</v>
      </c>
      <c r="AM73" s="51" t="s">
        <v>113</v>
      </c>
      <c r="AN73" s="51" t="s">
        <v>116</v>
      </c>
      <c r="AO73" s="43">
        <v>-4.2365814130412419E-2</v>
      </c>
      <c r="AP73" s="43">
        <v>-2.0408858858042557E-17</v>
      </c>
      <c r="AQ73" s="43">
        <v>0.33456448556986029</v>
      </c>
      <c r="AR73" s="50">
        <v>1</v>
      </c>
      <c r="AS73" s="64">
        <v>-0.22242052418466526</v>
      </c>
      <c r="AT73" s="51" t="s">
        <v>122</v>
      </c>
      <c r="AU73" s="52" t="s">
        <v>123</v>
      </c>
      <c r="AV73" s="30"/>
    </row>
    <row r="74" spans="25:48" x14ac:dyDescent="0.3">
      <c r="Y74" s="41"/>
      <c r="Z74" s="41" t="s">
        <v>46</v>
      </c>
      <c r="AA74" s="53">
        <v>7.5766724788368638E-3</v>
      </c>
      <c r="AB74" s="43">
        <v>0.30941885538907887</v>
      </c>
      <c r="AC74" s="43">
        <v>0.31259099609666036</v>
      </c>
      <c r="AD74" s="43">
        <v>0.70363482562968005</v>
      </c>
      <c r="AE74" s="43">
        <v>8.660190605442682E-3</v>
      </c>
      <c r="AF74" s="43">
        <v>2.6916597505618253E-2</v>
      </c>
      <c r="AG74" s="43">
        <v>0.24839696308663378</v>
      </c>
      <c r="AH74" s="43">
        <v>0.35627736356233919</v>
      </c>
      <c r="AI74" s="43">
        <v>0.22449653390531119</v>
      </c>
      <c r="AJ74" s="43">
        <v>0.26863537847047625</v>
      </c>
      <c r="AK74" s="43">
        <v>6.2531282058259433E-2</v>
      </c>
      <c r="AL74" s="43">
        <v>0.11662818034576448</v>
      </c>
      <c r="AM74" s="43">
        <v>4.5632250449298618E-2</v>
      </c>
      <c r="AN74" s="43">
        <v>1.7879494543065508E-2</v>
      </c>
      <c r="AO74" s="43">
        <v>0.82409074536255467</v>
      </c>
      <c r="AP74" s="43">
        <v>1</v>
      </c>
      <c r="AQ74" s="43">
        <v>7.0746687084989823E-2</v>
      </c>
      <c r="AR74" s="54"/>
      <c r="AS74" s="64">
        <v>0.23746315507285784</v>
      </c>
      <c r="AT74" s="43">
        <v>6.4243988052308156E-3</v>
      </c>
      <c r="AU74" s="44">
        <v>2.6891340915551152E-3</v>
      </c>
      <c r="AV74" s="30"/>
    </row>
    <row r="75" spans="25:48" x14ac:dyDescent="0.3">
      <c r="Y75" s="45"/>
      <c r="Z75" s="45" t="s">
        <v>47</v>
      </c>
      <c r="AA75" s="46">
        <v>30</v>
      </c>
      <c r="AB75" s="47">
        <v>30</v>
      </c>
      <c r="AC75" s="47">
        <v>30</v>
      </c>
      <c r="AD75" s="47">
        <v>30</v>
      </c>
      <c r="AE75" s="47">
        <v>30</v>
      </c>
      <c r="AF75" s="47">
        <v>30</v>
      </c>
      <c r="AG75" s="47">
        <v>30</v>
      </c>
      <c r="AH75" s="47">
        <v>30</v>
      </c>
      <c r="AI75" s="47">
        <v>30</v>
      </c>
      <c r="AJ75" s="47">
        <v>30</v>
      </c>
      <c r="AK75" s="47">
        <v>30</v>
      </c>
      <c r="AL75" s="47">
        <v>30</v>
      </c>
      <c r="AM75" s="47">
        <v>30</v>
      </c>
      <c r="AN75" s="47">
        <v>30</v>
      </c>
      <c r="AO75" s="47">
        <v>30</v>
      </c>
      <c r="AP75" s="47">
        <v>30</v>
      </c>
      <c r="AQ75" s="47">
        <v>30</v>
      </c>
      <c r="AR75" s="47">
        <v>30</v>
      </c>
      <c r="AS75" s="65">
        <v>30</v>
      </c>
      <c r="AT75" s="47">
        <v>30</v>
      </c>
      <c r="AU75" s="48">
        <v>30</v>
      </c>
      <c r="AV75" s="30"/>
    </row>
    <row r="76" spans="25:48" ht="22.8" x14ac:dyDescent="0.3">
      <c r="Y76" s="45" t="s">
        <v>42</v>
      </c>
      <c r="Z76" s="41" t="s">
        <v>45</v>
      </c>
      <c r="AA76" s="53">
        <v>-2.7444509554644107E-2</v>
      </c>
      <c r="AB76" s="43">
        <v>-0.10088748409424769</v>
      </c>
      <c r="AC76" s="43">
        <v>0.29874293512912986</v>
      </c>
      <c r="AD76" s="43">
        <v>0.24384231978025955</v>
      </c>
      <c r="AE76" s="43">
        <v>1.6443232156016317E-2</v>
      </c>
      <c r="AF76" s="43">
        <v>-0.26799283769837817</v>
      </c>
      <c r="AG76" s="51" t="s">
        <v>92</v>
      </c>
      <c r="AH76" s="43">
        <v>0.25651976029003914</v>
      </c>
      <c r="AI76" s="43">
        <v>-0.32548033745818894</v>
      </c>
      <c r="AJ76" s="43">
        <v>-4.8157394789120157E-2</v>
      </c>
      <c r="AK76" s="43">
        <v>0.14686368075652839</v>
      </c>
      <c r="AL76" s="43">
        <v>0.29130852681586822</v>
      </c>
      <c r="AM76" s="43">
        <v>-0.25419055817149794</v>
      </c>
      <c r="AN76" s="43">
        <v>-0.31242141096431053</v>
      </c>
      <c r="AO76" s="43">
        <v>0.23022847100175739</v>
      </c>
      <c r="AP76" s="43">
        <v>0.23385531351777819</v>
      </c>
      <c r="AQ76" s="43">
        <v>-0.14635828751837077</v>
      </c>
      <c r="AR76" s="43">
        <v>-0.22242052418466526</v>
      </c>
      <c r="AS76" s="67">
        <v>1</v>
      </c>
      <c r="AT76" s="43">
        <v>0.27254877272985278</v>
      </c>
      <c r="AU76" s="44">
        <v>0.16488726156566338</v>
      </c>
      <c r="AV76" s="30"/>
    </row>
    <row r="77" spans="25:48" x14ac:dyDescent="0.3">
      <c r="Y77" s="41"/>
      <c r="Z77" s="41" t="s">
        <v>46</v>
      </c>
      <c r="AA77" s="53">
        <v>0.88553260645082987</v>
      </c>
      <c r="AB77" s="43">
        <v>0.59579300800459012</v>
      </c>
      <c r="AC77" s="43">
        <v>0.10879789177311987</v>
      </c>
      <c r="AD77" s="43">
        <v>0.1941042164232771</v>
      </c>
      <c r="AE77" s="43">
        <v>0.93127403966365474</v>
      </c>
      <c r="AF77" s="43">
        <v>0.15219234000488338</v>
      </c>
      <c r="AG77" s="43">
        <v>5.1952733494248064E-4</v>
      </c>
      <c r="AH77" s="43">
        <v>0.17120589381599499</v>
      </c>
      <c r="AI77" s="43">
        <v>7.923772442096573E-2</v>
      </c>
      <c r="AJ77" s="43">
        <v>0.80049431187465037</v>
      </c>
      <c r="AK77" s="43">
        <v>0.43867153247212898</v>
      </c>
      <c r="AL77" s="43">
        <v>0.11832140064296923</v>
      </c>
      <c r="AM77" s="43">
        <v>0.17526244205044497</v>
      </c>
      <c r="AN77" s="43">
        <v>9.2789460100865417E-2</v>
      </c>
      <c r="AO77" s="43">
        <v>0.22096925722062266</v>
      </c>
      <c r="AP77" s="43">
        <v>0.21357844062138057</v>
      </c>
      <c r="AQ77" s="43">
        <v>0.44026591506671053</v>
      </c>
      <c r="AR77" s="43">
        <v>0.23746315507285784</v>
      </c>
      <c r="AS77" s="68"/>
      <c r="AT77" s="43">
        <v>0.14508047207957178</v>
      </c>
      <c r="AU77" s="44">
        <v>0.38390078055294474</v>
      </c>
      <c r="AV77" s="30"/>
    </row>
    <row r="78" spans="25:48" x14ac:dyDescent="0.3">
      <c r="Y78" s="45"/>
      <c r="Z78" s="45" t="s">
        <v>47</v>
      </c>
      <c r="AA78" s="46">
        <v>30</v>
      </c>
      <c r="AB78" s="47">
        <v>30</v>
      </c>
      <c r="AC78" s="47">
        <v>30</v>
      </c>
      <c r="AD78" s="47">
        <v>30</v>
      </c>
      <c r="AE78" s="47">
        <v>30</v>
      </c>
      <c r="AF78" s="47">
        <v>30</v>
      </c>
      <c r="AG78" s="47">
        <v>30</v>
      </c>
      <c r="AH78" s="47">
        <v>30</v>
      </c>
      <c r="AI78" s="47">
        <v>30</v>
      </c>
      <c r="AJ78" s="47">
        <v>30</v>
      </c>
      <c r="AK78" s="47">
        <v>30</v>
      </c>
      <c r="AL78" s="47">
        <v>30</v>
      </c>
      <c r="AM78" s="47">
        <v>30</v>
      </c>
      <c r="AN78" s="47">
        <v>30</v>
      </c>
      <c r="AO78" s="47">
        <v>30</v>
      </c>
      <c r="AP78" s="47">
        <v>30</v>
      </c>
      <c r="AQ78" s="47">
        <v>30</v>
      </c>
      <c r="AR78" s="47">
        <v>30</v>
      </c>
      <c r="AS78" s="65">
        <v>30</v>
      </c>
      <c r="AT78" s="47">
        <v>30</v>
      </c>
      <c r="AU78" s="48">
        <v>30</v>
      </c>
      <c r="AV78" s="30"/>
    </row>
    <row r="79" spans="25:48" ht="22.8" x14ac:dyDescent="0.3">
      <c r="Y79" s="45" t="s">
        <v>43</v>
      </c>
      <c r="Z79" s="41" t="s">
        <v>45</v>
      </c>
      <c r="AA79" s="53">
        <v>5.5095164389107755E-2</v>
      </c>
      <c r="AB79" s="43">
        <v>-0.18387843524561989</v>
      </c>
      <c r="AC79" s="51" t="s">
        <v>71</v>
      </c>
      <c r="AD79" s="43">
        <v>0.23010709836645379</v>
      </c>
      <c r="AE79" s="43">
        <v>4.9514962742557657E-2</v>
      </c>
      <c r="AF79" s="43">
        <v>1.0905378304797255E-2</v>
      </c>
      <c r="AG79" s="51" t="s">
        <v>93</v>
      </c>
      <c r="AH79" s="51" t="s">
        <v>68</v>
      </c>
      <c r="AI79" s="43">
        <v>-0.23075363121617296</v>
      </c>
      <c r="AJ79" s="43">
        <v>-0.24697828840096697</v>
      </c>
      <c r="AK79" s="51" t="s">
        <v>107</v>
      </c>
      <c r="AL79" s="51" t="s">
        <v>110</v>
      </c>
      <c r="AM79" s="43">
        <v>-0.16839584198223687</v>
      </c>
      <c r="AN79" s="43">
        <v>-0.10521929582793495</v>
      </c>
      <c r="AO79" s="43">
        <v>0.25667214519219145</v>
      </c>
      <c r="AP79" s="51" t="s">
        <v>119</v>
      </c>
      <c r="AQ79" s="43">
        <v>-6.0789501343913512E-2</v>
      </c>
      <c r="AR79" s="51" t="s">
        <v>122</v>
      </c>
      <c r="AS79" s="64">
        <v>0.27254877272985278</v>
      </c>
      <c r="AT79" s="50">
        <v>1</v>
      </c>
      <c r="AU79" s="52" t="s">
        <v>124</v>
      </c>
      <c r="AV79" s="30"/>
    </row>
    <row r="80" spans="25:48" x14ac:dyDescent="0.3">
      <c r="Y80" s="41"/>
      <c r="Z80" s="41" t="s">
        <v>46</v>
      </c>
      <c r="AA80" s="53">
        <v>0.77245462668114939</v>
      </c>
      <c r="AB80" s="43">
        <v>0.33071444538196315</v>
      </c>
      <c r="AC80" s="43">
        <v>4.8382487337689545E-2</v>
      </c>
      <c r="AD80" s="43">
        <v>0.22121955019271133</v>
      </c>
      <c r="AE80" s="43">
        <v>0.79498722658912702</v>
      </c>
      <c r="AF80" s="43">
        <v>0.95439008840138717</v>
      </c>
      <c r="AG80" s="43">
        <v>6.1126806422283752E-3</v>
      </c>
      <c r="AH80" s="43">
        <v>5.7382266102151934E-3</v>
      </c>
      <c r="AI80" s="43">
        <v>0.21988849070227678</v>
      </c>
      <c r="AJ80" s="43">
        <v>0.18825200705702178</v>
      </c>
      <c r="AK80" s="43">
        <v>3.5175667680315964E-3</v>
      </c>
      <c r="AL80" s="43">
        <v>1.1804546932520787E-5</v>
      </c>
      <c r="AM80" s="43">
        <v>0.37372020080337254</v>
      </c>
      <c r="AN80" s="43">
        <v>0.58001595574831555</v>
      </c>
      <c r="AO80" s="43">
        <v>0.17094283568481886</v>
      </c>
      <c r="AP80" s="43">
        <v>8.0554832798359378E-3</v>
      </c>
      <c r="AQ80" s="43">
        <v>0.74964676051563983</v>
      </c>
      <c r="AR80" s="43">
        <v>6.4243988052308156E-3</v>
      </c>
      <c r="AS80" s="64">
        <v>0.14508047207957178</v>
      </c>
      <c r="AT80" s="54"/>
      <c r="AU80" s="44">
        <v>2.2409283124976979E-2</v>
      </c>
      <c r="AV80" s="30"/>
    </row>
    <row r="81" spans="25:48" x14ac:dyDescent="0.3">
      <c r="Y81" s="45"/>
      <c r="Z81" s="45" t="s">
        <v>47</v>
      </c>
      <c r="AA81" s="46">
        <v>30</v>
      </c>
      <c r="AB81" s="47">
        <v>30</v>
      </c>
      <c r="AC81" s="47">
        <v>30</v>
      </c>
      <c r="AD81" s="47">
        <v>30</v>
      </c>
      <c r="AE81" s="47">
        <v>30</v>
      </c>
      <c r="AF81" s="47">
        <v>30</v>
      </c>
      <c r="AG81" s="47">
        <v>30</v>
      </c>
      <c r="AH81" s="47">
        <v>30</v>
      </c>
      <c r="AI81" s="47">
        <v>30</v>
      </c>
      <c r="AJ81" s="47">
        <v>30</v>
      </c>
      <c r="AK81" s="47">
        <v>30</v>
      </c>
      <c r="AL81" s="47">
        <v>30</v>
      </c>
      <c r="AM81" s="47">
        <v>30</v>
      </c>
      <c r="AN81" s="47">
        <v>30</v>
      </c>
      <c r="AO81" s="47">
        <v>30</v>
      </c>
      <c r="AP81" s="47">
        <v>30</v>
      </c>
      <c r="AQ81" s="47">
        <v>30</v>
      </c>
      <c r="AR81" s="47">
        <v>30</v>
      </c>
      <c r="AS81" s="65">
        <v>30</v>
      </c>
      <c r="AT81" s="47">
        <v>30</v>
      </c>
      <c r="AU81" s="48">
        <v>30</v>
      </c>
      <c r="AV81" s="30"/>
    </row>
    <row r="82" spans="25:48" ht="22.8" x14ac:dyDescent="0.3">
      <c r="Y82" s="45" t="s">
        <v>44</v>
      </c>
      <c r="Z82" s="41" t="s">
        <v>45</v>
      </c>
      <c r="AA82" s="49" t="s">
        <v>59</v>
      </c>
      <c r="AB82" s="51" t="s">
        <v>64</v>
      </c>
      <c r="AC82" s="51" t="s">
        <v>72</v>
      </c>
      <c r="AD82" s="51" t="s">
        <v>78</v>
      </c>
      <c r="AE82" s="51" t="s">
        <v>82</v>
      </c>
      <c r="AF82" s="51" t="s">
        <v>87</v>
      </c>
      <c r="AG82" s="51" t="s">
        <v>94</v>
      </c>
      <c r="AH82" s="51" t="s">
        <v>98</v>
      </c>
      <c r="AI82" s="51" t="s">
        <v>89</v>
      </c>
      <c r="AJ82" s="51" t="s">
        <v>104</v>
      </c>
      <c r="AK82" s="51" t="s">
        <v>78</v>
      </c>
      <c r="AL82" s="51" t="s">
        <v>78</v>
      </c>
      <c r="AM82" s="51" t="s">
        <v>114</v>
      </c>
      <c r="AN82" s="51" t="s">
        <v>117</v>
      </c>
      <c r="AO82" s="51" t="s">
        <v>118</v>
      </c>
      <c r="AP82" s="51" t="s">
        <v>120</v>
      </c>
      <c r="AQ82" s="51" t="s">
        <v>121</v>
      </c>
      <c r="AR82" s="51" t="s">
        <v>123</v>
      </c>
      <c r="AS82" s="64">
        <v>0.16488726156566338</v>
      </c>
      <c r="AT82" s="51" t="s">
        <v>124</v>
      </c>
      <c r="AU82" s="55">
        <v>1</v>
      </c>
      <c r="AV82" s="30"/>
    </row>
    <row r="83" spans="25:48" x14ac:dyDescent="0.3">
      <c r="Y83" s="41"/>
      <c r="Z83" s="41" t="s">
        <v>46</v>
      </c>
      <c r="AA83" s="53">
        <v>4.358045470972767E-6</v>
      </c>
      <c r="AB83" s="43">
        <v>6.7026145783371312E-4</v>
      </c>
      <c r="AC83" s="43">
        <v>4.0181959179455724E-4</v>
      </c>
      <c r="AD83" s="43">
        <v>1.8846553675709398E-4</v>
      </c>
      <c r="AE83" s="43">
        <v>1.8410507107876398E-2</v>
      </c>
      <c r="AF83" s="43">
        <v>9.5412585222327817E-3</v>
      </c>
      <c r="AG83" s="43">
        <v>1.1248475067863976E-2</v>
      </c>
      <c r="AH83" s="43">
        <v>4.0337417158279356E-4</v>
      </c>
      <c r="AI83" s="43">
        <v>3.3832807489199896E-3</v>
      </c>
      <c r="AJ83" s="43">
        <v>4.2673160652608942E-5</v>
      </c>
      <c r="AK83" s="43">
        <v>1.9048861295839671E-4</v>
      </c>
      <c r="AL83" s="43">
        <v>1.9370676503098551E-4</v>
      </c>
      <c r="AM83" s="43">
        <v>2.7821877126443406E-2</v>
      </c>
      <c r="AN83" s="43">
        <v>1.4303403424949338E-4</v>
      </c>
      <c r="AO83" s="43">
        <v>2.5965578964587182E-4</v>
      </c>
      <c r="AP83" s="43">
        <v>1.2515292886330111E-2</v>
      </c>
      <c r="AQ83" s="43">
        <v>1.7249077175662427E-3</v>
      </c>
      <c r="AR83" s="43">
        <v>2.6891340915551152E-3</v>
      </c>
      <c r="AS83" s="64">
        <v>0.38390078055294474</v>
      </c>
      <c r="AT83" s="43">
        <v>2.2409283124976979E-2</v>
      </c>
      <c r="AU83" s="56"/>
      <c r="AV83" s="30"/>
    </row>
    <row r="84" spans="25:48" x14ac:dyDescent="0.3">
      <c r="Y84" s="57"/>
      <c r="Z84" s="57" t="s">
        <v>47</v>
      </c>
      <c r="AA84" s="58">
        <v>30</v>
      </c>
      <c r="AB84" s="59">
        <v>30</v>
      </c>
      <c r="AC84" s="59">
        <v>30</v>
      </c>
      <c r="AD84" s="59">
        <v>30</v>
      </c>
      <c r="AE84" s="59">
        <v>30</v>
      </c>
      <c r="AF84" s="59">
        <v>30</v>
      </c>
      <c r="AG84" s="59">
        <v>30</v>
      </c>
      <c r="AH84" s="59">
        <v>30</v>
      </c>
      <c r="AI84" s="59">
        <v>30</v>
      </c>
      <c r="AJ84" s="59">
        <v>30</v>
      </c>
      <c r="AK84" s="59">
        <v>30</v>
      </c>
      <c r="AL84" s="59">
        <v>30</v>
      </c>
      <c r="AM84" s="59">
        <v>30</v>
      </c>
      <c r="AN84" s="59">
        <v>30</v>
      </c>
      <c r="AO84" s="59">
        <v>30</v>
      </c>
      <c r="AP84" s="59">
        <v>30</v>
      </c>
      <c r="AQ84" s="59">
        <v>30</v>
      </c>
      <c r="AR84" s="59">
        <v>30</v>
      </c>
      <c r="AS84" s="69">
        <v>30</v>
      </c>
      <c r="AT84" s="59">
        <v>30</v>
      </c>
      <c r="AU84" s="60">
        <v>30</v>
      </c>
      <c r="AV84" s="30"/>
    </row>
    <row r="85" spans="25:48" ht="21.6" customHeight="1" x14ac:dyDescent="0.3">
      <c r="Y85" s="195" t="s">
        <v>48</v>
      </c>
      <c r="Z85" s="195"/>
      <c r="AA85" s="195"/>
      <c r="AB85" s="195"/>
      <c r="AC85" s="195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30"/>
    </row>
    <row r="86" spans="25:48" ht="28.2" customHeight="1" x14ac:dyDescent="0.3">
      <c r="Y86" s="196" t="s">
        <v>49</v>
      </c>
      <c r="Z86" s="196"/>
      <c r="AA86" s="196"/>
      <c r="AB86" s="196"/>
      <c r="AC86" s="196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30"/>
    </row>
    <row r="125" spans="50:72" x14ac:dyDescent="0.3">
      <c r="AX125" s="196" t="s">
        <v>49</v>
      </c>
      <c r="AY125" s="196"/>
      <c r="AZ125" s="196"/>
      <c r="BA125" s="196"/>
      <c r="BB125" s="196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1"/>
      <c r="BS125" s="61"/>
      <c r="BT125" s="61"/>
    </row>
  </sheetData>
  <mergeCells count="32">
    <mergeCell ref="Y86:AC86"/>
    <mergeCell ref="AO4:AR4"/>
    <mergeCell ref="Y14:Z14"/>
    <mergeCell ref="AA14:AB14"/>
    <mergeCell ref="AE14:AF14"/>
    <mergeCell ref="Y15:Z15"/>
    <mergeCell ref="AA15:AB15"/>
    <mergeCell ref="Y20:AU20"/>
    <mergeCell ref="Y10:Z10"/>
    <mergeCell ref="AA10:AB10"/>
    <mergeCell ref="AE10:AF10"/>
    <mergeCell ref="Y12:AB12"/>
    <mergeCell ref="AE12:AF12"/>
    <mergeCell ref="AA9:AB9"/>
    <mergeCell ref="AE9:AF9"/>
    <mergeCell ref="AT4:AU4"/>
    <mergeCell ref="AO12:AU16"/>
    <mergeCell ref="Y85:AC85"/>
    <mergeCell ref="AX125:BB125"/>
    <mergeCell ref="Y1:Z1"/>
    <mergeCell ref="AC1:AE1"/>
    <mergeCell ref="Y2:Z2"/>
    <mergeCell ref="AC2:AE4"/>
    <mergeCell ref="Y7:AB7"/>
    <mergeCell ref="AD7:AF7"/>
    <mergeCell ref="Y13:Z13"/>
    <mergeCell ref="AA13:AB13"/>
    <mergeCell ref="AE13:AF13"/>
    <mergeCell ref="Y8:Z8"/>
    <mergeCell ref="AA8:AB8"/>
    <mergeCell ref="AE8:AF8"/>
    <mergeCell ref="Y9:Z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37BB4-3331-4AAB-A5C5-83392A390364}">
  <sheetPr codeName="Lembar4"/>
  <dimension ref="A1:AZ117"/>
  <sheetViews>
    <sheetView topLeftCell="AI1" zoomScale="89" zoomScaleNormal="55" workbookViewId="0">
      <selection activeCell="AT3" sqref="AT3:AT4"/>
    </sheetView>
  </sheetViews>
  <sheetFormatPr defaultRowHeight="15.6" x14ac:dyDescent="0.3"/>
  <cols>
    <col min="1" max="19" width="8.88671875" style="13"/>
    <col min="20" max="20" width="9.88671875" style="13" customWidth="1"/>
    <col min="21" max="21" width="14.109375" style="13" customWidth="1"/>
    <col min="22" max="25" width="8.88671875" style="13"/>
    <col min="26" max="26" width="13.109375" style="13" customWidth="1"/>
    <col min="27" max="27" width="19.5546875" style="13" customWidth="1"/>
    <col min="28" max="28" width="8.88671875" style="13"/>
    <col min="29" max="29" width="11.33203125" style="13" customWidth="1"/>
    <col min="30" max="64" width="8.88671875" style="13"/>
    <col min="65" max="65" width="8.33203125" style="13" customWidth="1"/>
    <col min="66" max="16384" width="8.88671875" style="13"/>
  </cols>
  <sheetData>
    <row r="1" spans="1:51" x14ac:dyDescent="0.3">
      <c r="A1" s="22">
        <v>1</v>
      </c>
      <c r="B1" s="23">
        <v>2</v>
      </c>
      <c r="C1" s="23">
        <v>3</v>
      </c>
      <c r="D1" s="23">
        <v>4</v>
      </c>
      <c r="E1" s="23">
        <v>5</v>
      </c>
      <c r="F1" s="23">
        <v>6</v>
      </c>
      <c r="G1" s="23">
        <v>7</v>
      </c>
      <c r="H1" s="23">
        <v>8</v>
      </c>
      <c r="I1" s="23">
        <v>9</v>
      </c>
      <c r="J1" s="23">
        <v>10</v>
      </c>
      <c r="K1" s="23">
        <v>11</v>
      </c>
      <c r="L1" s="23">
        <v>12</v>
      </c>
      <c r="M1" s="23">
        <v>13</v>
      </c>
      <c r="N1" s="23">
        <v>14</v>
      </c>
      <c r="O1" s="23">
        <v>15</v>
      </c>
      <c r="P1" s="23">
        <v>16</v>
      </c>
      <c r="Q1" s="23">
        <v>17</v>
      </c>
      <c r="R1" s="23">
        <v>18</v>
      </c>
      <c r="S1" s="23">
        <v>19</v>
      </c>
      <c r="T1" s="23" t="s">
        <v>0</v>
      </c>
      <c r="U1" s="24" t="s">
        <v>20</v>
      </c>
      <c r="X1" s="169" t="s">
        <v>1</v>
      </c>
      <c r="Y1" s="169"/>
      <c r="Z1" s="1" t="s">
        <v>2</v>
      </c>
      <c r="AA1" s="1" t="s">
        <v>3</v>
      </c>
      <c r="AB1" s="169" t="s">
        <v>4</v>
      </c>
      <c r="AC1" s="169"/>
      <c r="AD1" s="169"/>
    </row>
    <row r="2" spans="1:51" ht="15.6" customHeight="1" x14ac:dyDescent="0.3">
      <c r="A2" s="14">
        <v>1</v>
      </c>
      <c r="B2" s="15">
        <v>2</v>
      </c>
      <c r="C2" s="15">
        <v>2</v>
      </c>
      <c r="D2" s="15">
        <v>3</v>
      </c>
      <c r="E2" s="15">
        <v>4</v>
      </c>
      <c r="F2" s="15">
        <v>2</v>
      </c>
      <c r="G2" s="15">
        <v>1</v>
      </c>
      <c r="H2" s="15">
        <v>2</v>
      </c>
      <c r="I2" s="15">
        <v>4</v>
      </c>
      <c r="J2" s="15">
        <v>4</v>
      </c>
      <c r="K2" s="15">
        <v>1</v>
      </c>
      <c r="L2" s="15">
        <v>4</v>
      </c>
      <c r="M2" s="15">
        <v>1</v>
      </c>
      <c r="N2" s="15">
        <v>1</v>
      </c>
      <c r="O2" s="15">
        <v>4</v>
      </c>
      <c r="P2" s="15">
        <v>3</v>
      </c>
      <c r="Q2" s="15">
        <v>4</v>
      </c>
      <c r="R2" s="15">
        <v>2</v>
      </c>
      <c r="S2" s="15">
        <v>3</v>
      </c>
      <c r="T2" s="16">
        <v>48</v>
      </c>
      <c r="U2" s="19" t="str">
        <f>IF(T2&lt;21,"RENDAH", IF(T2&lt;34,"SEDANG",IF(T2&gt;34,"TINGGI")))</f>
        <v>TINGGI</v>
      </c>
      <c r="X2" s="171">
        <v>1</v>
      </c>
      <c r="Y2" s="171"/>
      <c r="Z2" s="2">
        <v>5</v>
      </c>
      <c r="AA2" s="2">
        <v>19</v>
      </c>
      <c r="AB2" s="170">
        <v>30</v>
      </c>
      <c r="AC2" s="170"/>
      <c r="AD2" s="170"/>
      <c r="AO2" s="168" t="s">
        <v>125</v>
      </c>
      <c r="AP2" s="168"/>
      <c r="AQ2" s="168"/>
      <c r="AR2" s="168"/>
      <c r="AS2" s="76"/>
      <c r="AT2" s="168" t="s">
        <v>132</v>
      </c>
      <c r="AU2" s="168"/>
      <c r="AV2" s="168"/>
    </row>
    <row r="3" spans="1:51" ht="24" x14ac:dyDescent="0.3">
      <c r="A3" s="14">
        <v>1</v>
      </c>
      <c r="B3" s="15">
        <v>1</v>
      </c>
      <c r="C3" s="15">
        <v>2</v>
      </c>
      <c r="D3" s="15">
        <v>2</v>
      </c>
      <c r="E3" s="15">
        <v>2</v>
      </c>
      <c r="F3" s="15">
        <v>2</v>
      </c>
      <c r="G3" s="15">
        <v>2</v>
      </c>
      <c r="H3" s="15">
        <v>2</v>
      </c>
      <c r="I3" s="15">
        <v>2</v>
      </c>
      <c r="J3" s="15">
        <v>2</v>
      </c>
      <c r="K3" s="15">
        <v>2</v>
      </c>
      <c r="L3" s="15">
        <v>2</v>
      </c>
      <c r="M3" s="15">
        <v>3</v>
      </c>
      <c r="N3" s="15">
        <v>2</v>
      </c>
      <c r="O3" s="15">
        <v>2</v>
      </c>
      <c r="P3" s="15">
        <v>2</v>
      </c>
      <c r="Q3" s="15">
        <v>2</v>
      </c>
      <c r="R3" s="15">
        <v>2</v>
      </c>
      <c r="S3" s="15">
        <v>2</v>
      </c>
      <c r="T3" s="16">
        <v>37</v>
      </c>
      <c r="U3" s="19" t="str">
        <f t="shared" ref="U3:U31" si="0">IF(T3&lt;21,"RENDAH", IF(T3&lt;34,"SEDANG",IF(T3&gt;34,"TINGGI")))</f>
        <v>TINGGI</v>
      </c>
      <c r="X3" s="1" t="s">
        <v>5</v>
      </c>
      <c r="Y3" s="1" t="s">
        <v>6</v>
      </c>
      <c r="Z3" s="1" t="s">
        <v>7</v>
      </c>
      <c r="AA3" s="1" t="s">
        <v>8</v>
      </c>
      <c r="AB3" s="170"/>
      <c r="AC3" s="170"/>
      <c r="AD3" s="170"/>
      <c r="AO3" s="77" t="s">
        <v>22</v>
      </c>
      <c r="AP3" s="77"/>
      <c r="AQ3" s="78" t="s">
        <v>47</v>
      </c>
      <c r="AR3" s="80" t="s">
        <v>126</v>
      </c>
      <c r="AS3" s="76"/>
      <c r="AT3" s="78" t="s">
        <v>133</v>
      </c>
      <c r="AU3" s="181" t="s">
        <v>134</v>
      </c>
      <c r="AV3" s="182"/>
    </row>
    <row r="4" spans="1:51" x14ac:dyDescent="0.3">
      <c r="A4" s="14">
        <v>1</v>
      </c>
      <c r="B4" s="15">
        <v>1</v>
      </c>
      <c r="C4" s="15">
        <v>2</v>
      </c>
      <c r="D4" s="15">
        <v>1</v>
      </c>
      <c r="E4" s="15">
        <v>1</v>
      </c>
      <c r="F4" s="15">
        <v>1</v>
      </c>
      <c r="G4" s="15">
        <v>4</v>
      </c>
      <c r="H4" s="15">
        <v>2</v>
      </c>
      <c r="I4" s="15">
        <v>1</v>
      </c>
      <c r="J4" s="15">
        <v>2</v>
      </c>
      <c r="K4" s="15">
        <v>2</v>
      </c>
      <c r="L4" s="15">
        <v>1</v>
      </c>
      <c r="M4" s="15">
        <v>2</v>
      </c>
      <c r="N4" s="15">
        <v>2</v>
      </c>
      <c r="O4" s="15">
        <v>2</v>
      </c>
      <c r="P4" s="15">
        <v>4</v>
      </c>
      <c r="Q4" s="15">
        <v>1</v>
      </c>
      <c r="R4" s="15">
        <v>1</v>
      </c>
      <c r="S4" s="15">
        <v>1</v>
      </c>
      <c r="T4" s="16">
        <v>32</v>
      </c>
      <c r="U4" s="19" t="str">
        <f t="shared" si="0"/>
        <v>SEDANG</v>
      </c>
      <c r="X4" s="4">
        <f>AVERAGE(T2:T31)</f>
        <v>27.333333333333332</v>
      </c>
      <c r="Y4" s="4">
        <f>STDEV(T2:T31)</f>
        <v>6.6193724743379585</v>
      </c>
      <c r="Z4" s="5">
        <f>X4-Y4</f>
        <v>20.713960858995375</v>
      </c>
      <c r="AA4" s="5">
        <f>X4+Y4</f>
        <v>33.952705807671293</v>
      </c>
      <c r="AB4" s="170"/>
      <c r="AC4" s="170"/>
      <c r="AD4" s="170"/>
      <c r="AO4" s="82" t="s">
        <v>127</v>
      </c>
      <c r="AP4" s="82" t="s">
        <v>128</v>
      </c>
      <c r="AQ4" s="83">
        <v>30</v>
      </c>
      <c r="AR4" s="114">
        <v>100</v>
      </c>
      <c r="AS4" s="76"/>
      <c r="AT4" s="118">
        <v>0.82029847265943767</v>
      </c>
      <c r="AU4" s="183">
        <v>19</v>
      </c>
      <c r="AV4" s="184"/>
    </row>
    <row r="5" spans="1:51" x14ac:dyDescent="0.3">
      <c r="A5" s="14">
        <v>1</v>
      </c>
      <c r="B5" s="15">
        <v>4</v>
      </c>
      <c r="C5" s="15">
        <v>1</v>
      </c>
      <c r="D5" s="15">
        <v>1</v>
      </c>
      <c r="E5" s="15">
        <v>1</v>
      </c>
      <c r="F5" s="15">
        <v>1</v>
      </c>
      <c r="G5" s="15">
        <v>4</v>
      </c>
      <c r="H5" s="15">
        <v>1</v>
      </c>
      <c r="I5" s="15">
        <v>3</v>
      </c>
      <c r="J5" s="15">
        <v>1</v>
      </c>
      <c r="K5" s="15">
        <v>1</v>
      </c>
      <c r="L5" s="15">
        <v>1</v>
      </c>
      <c r="M5" s="15">
        <v>1</v>
      </c>
      <c r="N5" s="15">
        <v>1</v>
      </c>
      <c r="O5" s="15">
        <v>1</v>
      </c>
      <c r="P5" s="15">
        <v>2</v>
      </c>
      <c r="Q5" s="15">
        <v>1</v>
      </c>
      <c r="R5" s="15">
        <v>1</v>
      </c>
      <c r="S5" s="15">
        <v>1</v>
      </c>
      <c r="T5" s="16">
        <v>28</v>
      </c>
      <c r="U5" s="19" t="str">
        <f t="shared" si="0"/>
        <v>SEDANG</v>
      </c>
      <c r="AO5" s="86"/>
      <c r="AP5" s="86" t="s">
        <v>131</v>
      </c>
      <c r="AQ5" s="115">
        <v>0</v>
      </c>
      <c r="AR5" s="116">
        <v>0</v>
      </c>
      <c r="AS5" s="76"/>
    </row>
    <row r="6" spans="1:51" x14ac:dyDescent="0.3">
      <c r="A6" s="14">
        <v>1</v>
      </c>
      <c r="B6" s="15">
        <v>1</v>
      </c>
      <c r="C6" s="15">
        <v>1</v>
      </c>
      <c r="D6" s="15">
        <v>1</v>
      </c>
      <c r="E6" s="15">
        <v>1</v>
      </c>
      <c r="F6" s="15">
        <v>1</v>
      </c>
      <c r="G6" s="15">
        <v>1</v>
      </c>
      <c r="H6" s="15">
        <v>1</v>
      </c>
      <c r="I6" s="15">
        <v>1</v>
      </c>
      <c r="J6" s="15">
        <v>1</v>
      </c>
      <c r="K6" s="15">
        <v>1</v>
      </c>
      <c r="L6" s="15">
        <v>2</v>
      </c>
      <c r="M6" s="15">
        <v>2</v>
      </c>
      <c r="N6" s="15">
        <v>2</v>
      </c>
      <c r="O6" s="15">
        <v>2</v>
      </c>
      <c r="P6" s="15">
        <v>3</v>
      </c>
      <c r="Q6" s="15">
        <v>1</v>
      </c>
      <c r="R6" s="15">
        <v>1</v>
      </c>
      <c r="S6" s="15">
        <v>2</v>
      </c>
      <c r="T6" s="16">
        <v>26</v>
      </c>
      <c r="U6" s="19" t="str">
        <f t="shared" si="0"/>
        <v>SEDANG</v>
      </c>
      <c r="AO6" s="101"/>
      <c r="AP6" s="101" t="s">
        <v>129</v>
      </c>
      <c r="AQ6" s="102">
        <v>30</v>
      </c>
      <c r="AR6" s="117">
        <v>100</v>
      </c>
      <c r="AS6" s="76"/>
      <c r="AY6" s="13" t="s">
        <v>9</v>
      </c>
    </row>
    <row r="7" spans="1:51" ht="20.399999999999999" customHeight="1" x14ac:dyDescent="0.3">
      <c r="A7" s="14">
        <v>1</v>
      </c>
      <c r="B7" s="15">
        <v>2</v>
      </c>
      <c r="C7" s="15">
        <v>1</v>
      </c>
      <c r="D7" s="15">
        <v>2</v>
      </c>
      <c r="E7" s="15">
        <v>3</v>
      </c>
      <c r="F7" s="15">
        <v>1</v>
      </c>
      <c r="G7" s="15">
        <v>1</v>
      </c>
      <c r="H7" s="15">
        <v>1</v>
      </c>
      <c r="I7" s="15">
        <v>1</v>
      </c>
      <c r="J7" s="15">
        <v>2</v>
      </c>
      <c r="K7" s="15">
        <v>1</v>
      </c>
      <c r="L7" s="15">
        <v>1</v>
      </c>
      <c r="M7" s="15">
        <v>1</v>
      </c>
      <c r="N7" s="15">
        <v>1</v>
      </c>
      <c r="O7" s="15">
        <v>1</v>
      </c>
      <c r="P7" s="15">
        <v>3</v>
      </c>
      <c r="Q7" s="15">
        <v>1</v>
      </c>
      <c r="R7" s="15">
        <v>1</v>
      </c>
      <c r="S7" s="15">
        <v>1</v>
      </c>
      <c r="T7" s="16">
        <v>26</v>
      </c>
      <c r="U7" s="19" t="str">
        <f t="shared" si="0"/>
        <v>SEDANG</v>
      </c>
      <c r="X7" s="172" t="s">
        <v>10</v>
      </c>
      <c r="Y7" s="172"/>
      <c r="Z7" s="172"/>
      <c r="AA7" s="172"/>
      <c r="AB7" s="7"/>
      <c r="AC7" s="173" t="s">
        <v>11</v>
      </c>
      <c r="AD7" s="174"/>
      <c r="AE7" s="175"/>
      <c r="AO7" s="176" t="s">
        <v>130</v>
      </c>
      <c r="AP7" s="176"/>
      <c r="AQ7" s="176"/>
      <c r="AR7" s="176"/>
      <c r="AS7" s="76"/>
    </row>
    <row r="8" spans="1:51" x14ac:dyDescent="0.3">
      <c r="A8" s="14">
        <v>2</v>
      </c>
      <c r="B8" s="15">
        <v>1</v>
      </c>
      <c r="C8" s="15">
        <v>1</v>
      </c>
      <c r="D8" s="15">
        <v>1</v>
      </c>
      <c r="E8" s="15">
        <v>1</v>
      </c>
      <c r="F8" s="15">
        <v>1</v>
      </c>
      <c r="G8" s="15">
        <v>1</v>
      </c>
      <c r="H8" s="15">
        <v>1</v>
      </c>
      <c r="I8" s="15">
        <v>1</v>
      </c>
      <c r="J8" s="15">
        <v>1</v>
      </c>
      <c r="K8" s="15">
        <v>1</v>
      </c>
      <c r="L8" s="15">
        <v>1</v>
      </c>
      <c r="M8" s="15">
        <v>1</v>
      </c>
      <c r="N8" s="15">
        <v>1</v>
      </c>
      <c r="O8" s="15">
        <v>1</v>
      </c>
      <c r="P8" s="15">
        <v>1</v>
      </c>
      <c r="Q8" s="15">
        <v>1</v>
      </c>
      <c r="R8" s="15">
        <v>2</v>
      </c>
      <c r="S8" s="15">
        <v>2</v>
      </c>
      <c r="T8" s="16">
        <v>22</v>
      </c>
      <c r="U8" s="19" t="str">
        <f t="shared" si="0"/>
        <v>SEDANG</v>
      </c>
      <c r="X8" s="170" t="s">
        <v>12</v>
      </c>
      <c r="Y8" s="170"/>
      <c r="Z8" s="178" t="s">
        <v>13</v>
      </c>
      <c r="AA8" s="178"/>
      <c r="AB8" s="7"/>
      <c r="AC8" s="3" t="s">
        <v>14</v>
      </c>
      <c r="AD8" s="178">
        <f>COUNTIF(U:U,"RENDAH")</f>
        <v>1</v>
      </c>
      <c r="AE8" s="178"/>
    </row>
    <row r="9" spans="1:51" x14ac:dyDescent="0.3">
      <c r="A9" s="14">
        <v>1</v>
      </c>
      <c r="B9" s="15">
        <v>1</v>
      </c>
      <c r="C9" s="15">
        <v>1</v>
      </c>
      <c r="D9" s="15">
        <v>1</v>
      </c>
      <c r="E9" s="15">
        <v>1</v>
      </c>
      <c r="F9" s="15">
        <v>1</v>
      </c>
      <c r="G9" s="15">
        <v>1</v>
      </c>
      <c r="H9" s="15">
        <v>1</v>
      </c>
      <c r="I9" s="15">
        <v>1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2</v>
      </c>
      <c r="P9" s="15">
        <v>3</v>
      </c>
      <c r="Q9" s="15">
        <v>1</v>
      </c>
      <c r="R9" s="15">
        <v>1</v>
      </c>
      <c r="S9" s="15">
        <v>2</v>
      </c>
      <c r="T9" s="16">
        <v>23</v>
      </c>
      <c r="U9" s="19" t="str">
        <f t="shared" si="0"/>
        <v>SEDANG</v>
      </c>
      <c r="X9" s="170" t="s">
        <v>15</v>
      </c>
      <c r="Y9" s="170"/>
      <c r="Z9" s="178" t="s">
        <v>16</v>
      </c>
      <c r="AA9" s="178"/>
      <c r="AB9" s="7"/>
      <c r="AC9" s="3" t="s">
        <v>15</v>
      </c>
      <c r="AD9" s="178">
        <f>COUNTIF(U:U,"SEDANG")</f>
        <v>25</v>
      </c>
      <c r="AE9" s="178"/>
      <c r="AO9" s="185" t="s">
        <v>199</v>
      </c>
      <c r="AP9" s="185"/>
      <c r="AQ9" s="185"/>
      <c r="AR9" s="185"/>
      <c r="AS9" s="185"/>
      <c r="AT9" s="185"/>
      <c r="AU9" s="185"/>
      <c r="AV9" s="185"/>
    </row>
    <row r="10" spans="1:51" x14ac:dyDescent="0.3">
      <c r="A10" s="14">
        <v>2</v>
      </c>
      <c r="B10" s="15">
        <v>3</v>
      </c>
      <c r="C10" s="15">
        <v>1</v>
      </c>
      <c r="D10" s="15">
        <v>2</v>
      </c>
      <c r="E10" s="15">
        <v>2</v>
      </c>
      <c r="F10" s="15">
        <v>3</v>
      </c>
      <c r="G10" s="15">
        <v>1</v>
      </c>
      <c r="H10" s="15">
        <v>2</v>
      </c>
      <c r="I10" s="15">
        <v>1</v>
      </c>
      <c r="J10" s="15">
        <v>2</v>
      </c>
      <c r="K10" s="15">
        <v>3</v>
      </c>
      <c r="L10" s="15">
        <v>3</v>
      </c>
      <c r="M10" s="15">
        <v>3</v>
      </c>
      <c r="N10" s="15">
        <v>3</v>
      </c>
      <c r="O10" s="15">
        <v>4</v>
      </c>
      <c r="P10" s="15">
        <v>4</v>
      </c>
      <c r="Q10" s="15">
        <v>2</v>
      </c>
      <c r="R10" s="15">
        <v>2</v>
      </c>
      <c r="S10" s="15">
        <v>1</v>
      </c>
      <c r="T10" s="16">
        <v>44</v>
      </c>
      <c r="U10" s="19" t="str">
        <f t="shared" si="0"/>
        <v>TINGGI</v>
      </c>
      <c r="X10" s="170" t="s">
        <v>17</v>
      </c>
      <c r="Y10" s="170"/>
      <c r="Z10" s="178" t="s">
        <v>18</v>
      </c>
      <c r="AA10" s="178"/>
      <c r="AB10" s="7"/>
      <c r="AC10" s="3" t="s">
        <v>17</v>
      </c>
      <c r="AD10" s="178">
        <f>COUNTIF(U:U,"TINGGI")</f>
        <v>4</v>
      </c>
      <c r="AE10" s="178"/>
      <c r="AO10" s="185"/>
      <c r="AP10" s="185"/>
      <c r="AQ10" s="185"/>
      <c r="AR10" s="185"/>
      <c r="AS10" s="185"/>
      <c r="AT10" s="185"/>
      <c r="AU10" s="185"/>
      <c r="AV10" s="185"/>
    </row>
    <row r="11" spans="1:51" x14ac:dyDescent="0.3">
      <c r="A11" s="14">
        <v>1</v>
      </c>
      <c r="B11" s="15">
        <v>1</v>
      </c>
      <c r="C11" s="15">
        <v>1</v>
      </c>
      <c r="D11" s="15">
        <v>1</v>
      </c>
      <c r="E11" s="15">
        <v>1</v>
      </c>
      <c r="F11" s="15">
        <v>1</v>
      </c>
      <c r="G11" s="15">
        <v>1</v>
      </c>
      <c r="H11" s="15">
        <v>2</v>
      </c>
      <c r="I11" s="15">
        <v>1</v>
      </c>
      <c r="J11" s="15">
        <v>2</v>
      </c>
      <c r="K11" s="15">
        <v>3</v>
      </c>
      <c r="L11" s="15">
        <v>2</v>
      </c>
      <c r="M11" s="15">
        <v>2</v>
      </c>
      <c r="N11" s="15">
        <v>1</v>
      </c>
      <c r="O11" s="15">
        <v>1</v>
      </c>
      <c r="P11" s="15">
        <v>3</v>
      </c>
      <c r="Q11" s="15">
        <v>1</v>
      </c>
      <c r="R11" s="15">
        <v>1</v>
      </c>
      <c r="S11" s="15">
        <v>2</v>
      </c>
      <c r="T11" s="16">
        <v>28</v>
      </c>
      <c r="U11" s="19" t="str">
        <f t="shared" si="0"/>
        <v>SEDANG</v>
      </c>
      <c r="X11" s="9"/>
      <c r="Y11" s="7"/>
      <c r="Z11" s="7"/>
      <c r="AA11" s="7"/>
      <c r="AB11" s="7"/>
      <c r="AC11" s="7"/>
      <c r="AD11" s="7"/>
      <c r="AE11" s="9"/>
      <c r="AO11" s="185"/>
      <c r="AP11" s="185"/>
      <c r="AQ11" s="185"/>
      <c r="AR11" s="185"/>
      <c r="AS11" s="185"/>
      <c r="AT11" s="185"/>
      <c r="AU11" s="185"/>
      <c r="AV11" s="185"/>
    </row>
    <row r="12" spans="1:51" x14ac:dyDescent="0.3">
      <c r="A12" s="14">
        <v>5</v>
      </c>
      <c r="B12" s="15">
        <v>1</v>
      </c>
      <c r="C12" s="15">
        <v>1</v>
      </c>
      <c r="D12" s="15">
        <v>1</v>
      </c>
      <c r="E12" s="15">
        <v>1</v>
      </c>
      <c r="F12" s="15">
        <v>1</v>
      </c>
      <c r="G12" s="15">
        <v>1</v>
      </c>
      <c r="H12" s="15">
        <v>1</v>
      </c>
      <c r="I12" s="15">
        <v>1</v>
      </c>
      <c r="J12" s="15">
        <v>1</v>
      </c>
      <c r="K12" s="15">
        <v>1</v>
      </c>
      <c r="L12" s="15">
        <v>1</v>
      </c>
      <c r="M12" s="15">
        <v>1</v>
      </c>
      <c r="N12" s="15">
        <v>1</v>
      </c>
      <c r="O12" s="15">
        <v>1</v>
      </c>
      <c r="P12" s="15">
        <v>1</v>
      </c>
      <c r="Q12" s="15">
        <v>1</v>
      </c>
      <c r="R12" s="15">
        <v>1</v>
      </c>
      <c r="S12" s="15">
        <v>1</v>
      </c>
      <c r="T12" s="16">
        <v>23</v>
      </c>
      <c r="U12" s="19" t="str">
        <f t="shared" si="0"/>
        <v>SEDANG</v>
      </c>
      <c r="X12" s="169" t="s">
        <v>19</v>
      </c>
      <c r="Y12" s="169"/>
      <c r="Z12" s="169"/>
      <c r="AA12" s="169"/>
      <c r="AB12" s="7"/>
      <c r="AC12" s="10">
        <v>1</v>
      </c>
      <c r="AD12" s="177" t="s">
        <v>12</v>
      </c>
      <c r="AE12" s="177"/>
      <c r="AO12" s="185"/>
      <c r="AP12" s="185"/>
      <c r="AQ12" s="185"/>
      <c r="AR12" s="185"/>
      <c r="AS12" s="185"/>
      <c r="AT12" s="185"/>
      <c r="AU12" s="185"/>
      <c r="AV12" s="185"/>
    </row>
    <row r="13" spans="1:51" x14ac:dyDescent="0.3">
      <c r="A13" s="14">
        <v>1</v>
      </c>
      <c r="B13" s="15">
        <v>1</v>
      </c>
      <c r="C13" s="15">
        <v>1</v>
      </c>
      <c r="D13" s="15">
        <v>2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15">
        <v>1</v>
      </c>
      <c r="K13" s="15">
        <v>2</v>
      </c>
      <c r="L13" s="15">
        <v>1</v>
      </c>
      <c r="M13" s="15">
        <v>1</v>
      </c>
      <c r="N13" s="15">
        <v>1</v>
      </c>
      <c r="O13" s="15">
        <v>1</v>
      </c>
      <c r="P13" s="15">
        <v>3</v>
      </c>
      <c r="Q13" s="15">
        <v>1</v>
      </c>
      <c r="R13" s="15">
        <v>2</v>
      </c>
      <c r="S13" s="15">
        <v>2</v>
      </c>
      <c r="T13" s="16">
        <v>25</v>
      </c>
      <c r="U13" s="19" t="str">
        <f t="shared" si="0"/>
        <v>SEDANG</v>
      </c>
      <c r="X13" s="171" t="s">
        <v>12</v>
      </c>
      <c r="Y13" s="171"/>
      <c r="Z13" s="179">
        <f>Z4</f>
        <v>20.713960858995375</v>
      </c>
      <c r="AA13" s="180"/>
      <c r="AB13" s="7"/>
      <c r="AC13" s="11">
        <v>2</v>
      </c>
      <c r="AD13" s="177" t="s">
        <v>15</v>
      </c>
      <c r="AE13" s="177"/>
      <c r="AO13" s="185"/>
      <c r="AP13" s="185"/>
      <c r="AQ13" s="185"/>
      <c r="AR13" s="185"/>
      <c r="AS13" s="185"/>
      <c r="AT13" s="185"/>
      <c r="AU13" s="185"/>
      <c r="AV13" s="185"/>
    </row>
    <row r="14" spans="1:51" x14ac:dyDescent="0.3">
      <c r="A14" s="14">
        <v>1</v>
      </c>
      <c r="B14" s="15">
        <v>1</v>
      </c>
      <c r="C14" s="15">
        <v>1</v>
      </c>
      <c r="D14" s="15">
        <v>1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5">
        <v>1</v>
      </c>
      <c r="L14" s="15">
        <v>1</v>
      </c>
      <c r="M14" s="15">
        <v>1</v>
      </c>
      <c r="N14" s="15">
        <v>1</v>
      </c>
      <c r="O14" s="15">
        <v>1</v>
      </c>
      <c r="P14" s="15">
        <v>1</v>
      </c>
      <c r="Q14" s="15">
        <v>1</v>
      </c>
      <c r="R14" s="15">
        <v>3</v>
      </c>
      <c r="S14" s="15">
        <v>1</v>
      </c>
      <c r="T14" s="16">
        <v>21</v>
      </c>
      <c r="U14" s="19" t="str">
        <f t="shared" si="0"/>
        <v>SEDANG</v>
      </c>
      <c r="X14" s="171" t="s">
        <v>15</v>
      </c>
      <c r="Y14" s="171"/>
      <c r="Z14" s="177" t="s">
        <v>198</v>
      </c>
      <c r="AA14" s="177"/>
      <c r="AB14" s="7"/>
      <c r="AC14" s="12">
        <v>3</v>
      </c>
      <c r="AD14" s="177" t="s">
        <v>17</v>
      </c>
      <c r="AE14" s="177"/>
      <c r="AO14" s="185"/>
      <c r="AP14" s="185"/>
      <c r="AQ14" s="185"/>
      <c r="AR14" s="185"/>
      <c r="AS14" s="185"/>
      <c r="AT14" s="185"/>
      <c r="AU14" s="185"/>
      <c r="AV14" s="185"/>
    </row>
    <row r="15" spans="1:51" x14ac:dyDescent="0.3">
      <c r="A15" s="14">
        <v>1</v>
      </c>
      <c r="B15" s="15">
        <v>1</v>
      </c>
      <c r="C15" s="15">
        <v>2</v>
      </c>
      <c r="D15" s="15">
        <v>1</v>
      </c>
      <c r="E15" s="15">
        <v>1</v>
      </c>
      <c r="F15" s="15">
        <v>1</v>
      </c>
      <c r="G15" s="15">
        <v>1</v>
      </c>
      <c r="H15" s="15">
        <v>1</v>
      </c>
      <c r="I15" s="15">
        <v>1</v>
      </c>
      <c r="J15" s="15">
        <v>1</v>
      </c>
      <c r="K15" s="15">
        <v>2</v>
      </c>
      <c r="L15" s="15">
        <v>1</v>
      </c>
      <c r="M15" s="15">
        <v>2</v>
      </c>
      <c r="N15" s="15">
        <v>2</v>
      </c>
      <c r="O15" s="15">
        <v>2</v>
      </c>
      <c r="P15" s="15">
        <v>2</v>
      </c>
      <c r="Q15" s="15">
        <v>1</v>
      </c>
      <c r="R15" s="15">
        <v>2</v>
      </c>
      <c r="S15" s="15">
        <v>1</v>
      </c>
      <c r="T15" s="16">
        <v>26</v>
      </c>
      <c r="U15" s="19" t="str">
        <f t="shared" si="0"/>
        <v>SEDANG</v>
      </c>
      <c r="X15" s="171" t="s">
        <v>17</v>
      </c>
      <c r="Y15" s="171"/>
      <c r="Z15" s="177">
        <v>34</v>
      </c>
      <c r="AA15" s="177"/>
      <c r="AB15" s="7"/>
      <c r="AC15" s="7"/>
      <c r="AD15" s="7"/>
      <c r="AE15" s="9"/>
      <c r="AO15" s="185"/>
      <c r="AP15" s="185"/>
      <c r="AQ15" s="185"/>
      <c r="AR15" s="185"/>
      <c r="AS15" s="185"/>
      <c r="AT15" s="185"/>
      <c r="AU15" s="185"/>
      <c r="AV15" s="185"/>
    </row>
    <row r="16" spans="1:51" x14ac:dyDescent="0.3">
      <c r="A16" s="14">
        <v>1</v>
      </c>
      <c r="B16" s="15">
        <v>1</v>
      </c>
      <c r="C16" s="15">
        <v>2</v>
      </c>
      <c r="D16" s="15">
        <v>1</v>
      </c>
      <c r="E16" s="15">
        <v>1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15">
        <v>1</v>
      </c>
      <c r="L16" s="15">
        <v>2</v>
      </c>
      <c r="M16" s="15">
        <v>3</v>
      </c>
      <c r="N16" s="15">
        <v>1</v>
      </c>
      <c r="O16" s="15">
        <v>1</v>
      </c>
      <c r="P16" s="15">
        <v>3</v>
      </c>
      <c r="Q16" s="15">
        <v>2</v>
      </c>
      <c r="R16" s="15">
        <v>2</v>
      </c>
      <c r="S16" s="15">
        <v>3</v>
      </c>
      <c r="T16" s="16">
        <v>29</v>
      </c>
      <c r="U16" s="19" t="str">
        <f t="shared" si="0"/>
        <v>SEDANG</v>
      </c>
    </row>
    <row r="17" spans="1:46" x14ac:dyDescent="0.3">
      <c r="A17" s="14">
        <v>1</v>
      </c>
      <c r="B17" s="15">
        <v>1</v>
      </c>
      <c r="C17" s="15">
        <v>2</v>
      </c>
      <c r="D17" s="15">
        <v>2</v>
      </c>
      <c r="E17" s="15">
        <v>1</v>
      </c>
      <c r="F17" s="15">
        <v>1</v>
      </c>
      <c r="G17" s="15">
        <v>1</v>
      </c>
      <c r="H17" s="15">
        <v>1</v>
      </c>
      <c r="I17" s="15">
        <v>1</v>
      </c>
      <c r="J17" s="15">
        <v>1</v>
      </c>
      <c r="K17" s="15">
        <v>1</v>
      </c>
      <c r="L17" s="15">
        <v>1</v>
      </c>
      <c r="M17" s="15">
        <v>1</v>
      </c>
      <c r="N17" s="15">
        <v>1</v>
      </c>
      <c r="O17" s="15">
        <v>1</v>
      </c>
      <c r="P17" s="15">
        <v>1</v>
      </c>
      <c r="Q17" s="15">
        <v>1</v>
      </c>
      <c r="R17" s="15">
        <v>1</v>
      </c>
      <c r="S17" s="15">
        <v>1</v>
      </c>
      <c r="T17" s="16">
        <v>21</v>
      </c>
      <c r="U17" s="19" t="str">
        <f t="shared" si="0"/>
        <v>SEDANG</v>
      </c>
    </row>
    <row r="18" spans="1:46" x14ac:dyDescent="0.3">
      <c r="A18" s="14">
        <v>1</v>
      </c>
      <c r="B18" s="15">
        <v>1</v>
      </c>
      <c r="C18" s="15">
        <v>1</v>
      </c>
      <c r="D18" s="15">
        <v>2</v>
      </c>
      <c r="E18" s="15">
        <v>1</v>
      </c>
      <c r="F18" s="15">
        <v>1</v>
      </c>
      <c r="G18" s="15">
        <v>1</v>
      </c>
      <c r="H18" s="15">
        <v>1</v>
      </c>
      <c r="I18" s="15">
        <v>1</v>
      </c>
      <c r="J18" s="15">
        <v>1</v>
      </c>
      <c r="K18" s="15">
        <v>2</v>
      </c>
      <c r="L18" s="15">
        <v>1</v>
      </c>
      <c r="M18" s="15">
        <v>3</v>
      </c>
      <c r="N18" s="15">
        <v>1</v>
      </c>
      <c r="O18" s="15">
        <v>1</v>
      </c>
      <c r="P18" s="15">
        <v>3</v>
      </c>
      <c r="Q18" s="15">
        <v>1</v>
      </c>
      <c r="R18" s="15">
        <v>2</v>
      </c>
      <c r="S18" s="15">
        <v>2</v>
      </c>
      <c r="T18" s="16">
        <v>27</v>
      </c>
      <c r="U18" s="19" t="str">
        <f t="shared" si="0"/>
        <v>SEDANG</v>
      </c>
    </row>
    <row r="19" spans="1:46" ht="15.6" customHeight="1" x14ac:dyDescent="0.3">
      <c r="A19" s="14">
        <v>2</v>
      </c>
      <c r="B19" s="15">
        <v>3</v>
      </c>
      <c r="C19" s="15">
        <v>2</v>
      </c>
      <c r="D19" s="15">
        <v>3</v>
      </c>
      <c r="E19" s="15">
        <v>1</v>
      </c>
      <c r="F19" s="15">
        <v>2</v>
      </c>
      <c r="G19" s="15">
        <v>1</v>
      </c>
      <c r="H19" s="15">
        <v>1</v>
      </c>
      <c r="I19" s="15">
        <v>1</v>
      </c>
      <c r="J19" s="15">
        <v>3</v>
      </c>
      <c r="K19" s="15">
        <v>1</v>
      </c>
      <c r="L19" s="15">
        <v>2</v>
      </c>
      <c r="M19" s="15">
        <v>2</v>
      </c>
      <c r="N19" s="15">
        <v>2</v>
      </c>
      <c r="O19" s="15">
        <v>2</v>
      </c>
      <c r="P19" s="15">
        <v>1</v>
      </c>
      <c r="Q19" s="15">
        <v>1</v>
      </c>
      <c r="R19" s="15">
        <v>2</v>
      </c>
      <c r="S19" s="15">
        <v>1</v>
      </c>
      <c r="T19" s="16">
        <v>33</v>
      </c>
      <c r="U19" s="19" t="str">
        <f t="shared" si="0"/>
        <v>SEDANG</v>
      </c>
    </row>
    <row r="20" spans="1:46" x14ac:dyDescent="0.3">
      <c r="A20" s="14">
        <v>1</v>
      </c>
      <c r="B20" s="15">
        <v>1</v>
      </c>
      <c r="C20" s="15">
        <v>2</v>
      </c>
      <c r="D20" s="15">
        <v>3</v>
      </c>
      <c r="E20" s="15">
        <v>2</v>
      </c>
      <c r="F20" s="15">
        <v>1</v>
      </c>
      <c r="G20" s="15">
        <v>2</v>
      </c>
      <c r="H20" s="15">
        <v>1</v>
      </c>
      <c r="I20" s="15">
        <v>2</v>
      </c>
      <c r="J20" s="15">
        <v>2</v>
      </c>
      <c r="K20" s="15">
        <v>2</v>
      </c>
      <c r="L20" s="15">
        <v>2</v>
      </c>
      <c r="M20" s="15">
        <v>2</v>
      </c>
      <c r="N20" s="15">
        <v>2</v>
      </c>
      <c r="O20" s="15">
        <v>1</v>
      </c>
      <c r="P20" s="15">
        <v>3</v>
      </c>
      <c r="Q20" s="15">
        <v>2</v>
      </c>
      <c r="R20" s="15">
        <v>1</v>
      </c>
      <c r="S20" s="15">
        <v>3</v>
      </c>
      <c r="T20" s="16">
        <v>35</v>
      </c>
      <c r="U20" s="19" t="str">
        <f t="shared" si="0"/>
        <v>TINGGI</v>
      </c>
      <c r="X20" s="168" t="s">
        <v>23</v>
      </c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76"/>
    </row>
    <row r="21" spans="1:46" x14ac:dyDescent="0.3">
      <c r="A21" s="14">
        <v>1</v>
      </c>
      <c r="B21" s="15">
        <v>1</v>
      </c>
      <c r="C21" s="15">
        <v>1</v>
      </c>
      <c r="D21" s="15">
        <v>2</v>
      </c>
      <c r="E21" s="15">
        <v>1</v>
      </c>
      <c r="F21" s="15">
        <v>1</v>
      </c>
      <c r="G21" s="15">
        <v>1</v>
      </c>
      <c r="H21" s="15">
        <v>1</v>
      </c>
      <c r="I21" s="15">
        <v>1</v>
      </c>
      <c r="J21" s="15">
        <v>1</v>
      </c>
      <c r="K21" s="15">
        <v>1</v>
      </c>
      <c r="L21" s="15">
        <v>1</v>
      </c>
      <c r="M21" s="15">
        <v>1</v>
      </c>
      <c r="N21" s="15">
        <v>1</v>
      </c>
      <c r="O21" s="15">
        <v>1</v>
      </c>
      <c r="P21" s="15">
        <v>1</v>
      </c>
      <c r="Q21" s="15">
        <v>2</v>
      </c>
      <c r="R21" s="15">
        <v>1</v>
      </c>
      <c r="S21" s="15">
        <v>1</v>
      </c>
      <c r="T21" s="16">
        <v>21</v>
      </c>
      <c r="U21" s="19" t="str">
        <f t="shared" si="0"/>
        <v>SEDANG</v>
      </c>
      <c r="X21" s="77" t="s">
        <v>22</v>
      </c>
      <c r="Y21" s="77"/>
      <c r="Z21" s="78" t="s">
        <v>136</v>
      </c>
      <c r="AA21" s="79" t="s">
        <v>137</v>
      </c>
      <c r="AB21" s="112" t="s">
        <v>138</v>
      </c>
      <c r="AC21" s="79" t="s">
        <v>139</v>
      </c>
      <c r="AD21" s="79" t="s">
        <v>640</v>
      </c>
      <c r="AE21" s="79" t="s">
        <v>140</v>
      </c>
      <c r="AF21" s="112" t="s">
        <v>141</v>
      </c>
      <c r="AG21" s="79" t="s">
        <v>142</v>
      </c>
      <c r="AH21" s="79" t="s">
        <v>143</v>
      </c>
      <c r="AI21" s="79" t="s">
        <v>144</v>
      </c>
      <c r="AJ21" s="112" t="s">
        <v>145</v>
      </c>
      <c r="AK21" s="79" t="s">
        <v>146</v>
      </c>
      <c r="AL21" s="79" t="s">
        <v>147</v>
      </c>
      <c r="AM21" s="79" t="s">
        <v>148</v>
      </c>
      <c r="AN21" s="79" t="s">
        <v>149</v>
      </c>
      <c r="AO21" s="79" t="s">
        <v>150</v>
      </c>
      <c r="AP21" s="79" t="s">
        <v>151</v>
      </c>
      <c r="AQ21" s="112" t="s">
        <v>152</v>
      </c>
      <c r="AR21" s="112" t="s">
        <v>153</v>
      </c>
      <c r="AS21" s="80" t="s">
        <v>154</v>
      </c>
      <c r="AT21" s="76"/>
    </row>
    <row r="22" spans="1:46" ht="22.8" x14ac:dyDescent="0.3">
      <c r="A22" s="14">
        <v>1</v>
      </c>
      <c r="B22" s="15">
        <v>1</v>
      </c>
      <c r="C22" s="15">
        <v>4</v>
      </c>
      <c r="D22" s="15">
        <v>1</v>
      </c>
      <c r="E22" s="15">
        <v>1</v>
      </c>
      <c r="F22" s="15">
        <v>1</v>
      </c>
      <c r="G22" s="15">
        <v>1</v>
      </c>
      <c r="H22" s="15">
        <v>2</v>
      </c>
      <c r="I22" s="15">
        <v>1</v>
      </c>
      <c r="J22" s="15">
        <v>3</v>
      </c>
      <c r="K22" s="15">
        <v>1</v>
      </c>
      <c r="L22" s="15">
        <v>1</v>
      </c>
      <c r="M22" s="15">
        <v>3</v>
      </c>
      <c r="N22" s="15">
        <v>1</v>
      </c>
      <c r="O22" s="15">
        <v>1</v>
      </c>
      <c r="P22" s="15">
        <v>2</v>
      </c>
      <c r="Q22" s="15">
        <v>1</v>
      </c>
      <c r="R22" s="15">
        <v>1</v>
      </c>
      <c r="S22" s="15">
        <v>2</v>
      </c>
      <c r="T22" s="16">
        <v>29</v>
      </c>
      <c r="U22" s="19" t="str">
        <f t="shared" si="0"/>
        <v>SEDANG</v>
      </c>
      <c r="X22" s="81" t="s">
        <v>136</v>
      </c>
      <c r="Y22" s="82" t="s">
        <v>45</v>
      </c>
      <c r="Z22" s="83">
        <v>1</v>
      </c>
      <c r="AA22" s="84">
        <v>9.3757153376022404E-2</v>
      </c>
      <c r="AB22" s="113">
        <v>-0.11174555741720847</v>
      </c>
      <c r="AC22" s="84">
        <v>-7.7266740928625566E-2</v>
      </c>
      <c r="AD22" s="84">
        <v>-8.7586717283885895E-2</v>
      </c>
      <c r="AE22" s="84">
        <v>0.15745252538001869</v>
      </c>
      <c r="AF22" s="113">
        <v>-0.14602041508114219</v>
      </c>
      <c r="AG22" s="84">
        <v>-6.4790131918601904E-2</v>
      </c>
      <c r="AH22" s="84">
        <v>-0.1501486582009473</v>
      </c>
      <c r="AI22" s="84">
        <v>-6.7919546618935012E-2</v>
      </c>
      <c r="AJ22" s="113">
        <v>-9.4906967158531474E-2</v>
      </c>
      <c r="AK22" s="84">
        <v>-2.8164054635587629E-2</v>
      </c>
      <c r="AL22" s="84">
        <v>-0.10268015466364176</v>
      </c>
      <c r="AM22" s="84">
        <v>4.9270893349797715E-2</v>
      </c>
      <c r="AN22" s="84">
        <v>0</v>
      </c>
      <c r="AO22" s="84">
        <v>-0.15295703822874582</v>
      </c>
      <c r="AP22" s="84">
        <v>-7.7834389476257121E-2</v>
      </c>
      <c r="AQ22" s="113">
        <v>-3.6073848819489794E-2</v>
      </c>
      <c r="AR22" s="113">
        <v>-0.20591655645557938</v>
      </c>
      <c r="AS22" s="85">
        <v>-1.106142715166661E-2</v>
      </c>
      <c r="AT22" s="76"/>
    </row>
    <row r="23" spans="1:46" ht="22.8" x14ac:dyDescent="0.3">
      <c r="A23" s="14">
        <v>2</v>
      </c>
      <c r="B23" s="15">
        <v>1</v>
      </c>
      <c r="C23" s="15">
        <v>2</v>
      </c>
      <c r="D23" s="15">
        <v>2</v>
      </c>
      <c r="E23" s="15">
        <v>1</v>
      </c>
      <c r="F23" s="15">
        <v>2</v>
      </c>
      <c r="G23" s="15">
        <v>1</v>
      </c>
      <c r="H23" s="15">
        <v>1</v>
      </c>
      <c r="I23" s="15">
        <v>1</v>
      </c>
      <c r="J23" s="15">
        <v>1</v>
      </c>
      <c r="K23" s="15">
        <v>1</v>
      </c>
      <c r="L23" s="15">
        <v>1</v>
      </c>
      <c r="M23" s="15">
        <v>1</v>
      </c>
      <c r="N23" s="15">
        <v>1</v>
      </c>
      <c r="O23" s="15">
        <v>1</v>
      </c>
      <c r="P23" s="15">
        <v>3</v>
      </c>
      <c r="Q23" s="15">
        <v>1</v>
      </c>
      <c r="R23" s="15">
        <v>1</v>
      </c>
      <c r="S23" s="15">
        <v>2</v>
      </c>
      <c r="T23" s="16">
        <v>26</v>
      </c>
      <c r="U23" s="19" t="str">
        <f t="shared" si="0"/>
        <v>SEDANG</v>
      </c>
      <c r="X23" s="86"/>
      <c r="Y23" s="86" t="s">
        <v>46</v>
      </c>
      <c r="Z23" s="87"/>
      <c r="AA23" s="88">
        <v>0.62215651982739839</v>
      </c>
      <c r="AB23" s="106">
        <v>0.55660303282173629</v>
      </c>
      <c r="AC23" s="88">
        <v>0.68486583648005439</v>
      </c>
      <c r="AD23" s="88">
        <v>0.64534835909734145</v>
      </c>
      <c r="AE23" s="88">
        <v>0.40599635595756867</v>
      </c>
      <c r="AF23" s="106">
        <v>0.44133356328989226</v>
      </c>
      <c r="AG23" s="88">
        <v>0.73374442684887198</v>
      </c>
      <c r="AH23" s="88">
        <v>0.4283850905976001</v>
      </c>
      <c r="AI23" s="88">
        <v>0.72137960158192505</v>
      </c>
      <c r="AJ23" s="106">
        <v>0.61787296027495187</v>
      </c>
      <c r="AK23" s="88">
        <v>0.88255180062727756</v>
      </c>
      <c r="AL23" s="88">
        <v>0.58924142794745782</v>
      </c>
      <c r="AM23" s="88">
        <v>0.79597661046184065</v>
      </c>
      <c r="AN23" s="88">
        <v>1</v>
      </c>
      <c r="AO23" s="88">
        <v>0.41969730287928964</v>
      </c>
      <c r="AP23" s="88">
        <v>0.6826696731419386</v>
      </c>
      <c r="AQ23" s="106">
        <v>0.84989667768603316</v>
      </c>
      <c r="AR23" s="106">
        <v>0.2749742976868802</v>
      </c>
      <c r="AS23" s="89">
        <v>0.95373812728172669</v>
      </c>
      <c r="AT23" s="76"/>
    </row>
    <row r="24" spans="1:46" x14ac:dyDescent="0.3">
      <c r="A24" s="14">
        <v>1</v>
      </c>
      <c r="B24" s="15">
        <v>1</v>
      </c>
      <c r="C24" s="15">
        <v>1</v>
      </c>
      <c r="D24" s="15">
        <v>2</v>
      </c>
      <c r="E24" s="15">
        <v>1</v>
      </c>
      <c r="F24" s="15">
        <v>2</v>
      </c>
      <c r="G24" s="15">
        <v>1</v>
      </c>
      <c r="H24" s="15">
        <v>1</v>
      </c>
      <c r="I24" s="15">
        <v>2</v>
      </c>
      <c r="J24" s="15">
        <v>1</v>
      </c>
      <c r="K24" s="15">
        <v>1</v>
      </c>
      <c r="L24" s="15">
        <v>2</v>
      </c>
      <c r="M24" s="15">
        <v>2</v>
      </c>
      <c r="N24" s="15">
        <v>2</v>
      </c>
      <c r="O24" s="15">
        <v>2</v>
      </c>
      <c r="P24" s="15">
        <v>1</v>
      </c>
      <c r="Q24" s="15">
        <v>1</v>
      </c>
      <c r="R24" s="15">
        <v>1</v>
      </c>
      <c r="S24" s="15">
        <v>1</v>
      </c>
      <c r="T24" s="16">
        <v>26</v>
      </c>
      <c r="U24" s="19" t="str">
        <f t="shared" si="0"/>
        <v>SEDANG</v>
      </c>
      <c r="X24" s="90"/>
      <c r="Y24" s="90" t="s">
        <v>47</v>
      </c>
      <c r="Z24" s="91">
        <v>30</v>
      </c>
      <c r="AA24" s="92">
        <v>30</v>
      </c>
      <c r="AB24" s="107">
        <v>30</v>
      </c>
      <c r="AC24" s="92">
        <v>30</v>
      </c>
      <c r="AD24" s="92">
        <v>30</v>
      </c>
      <c r="AE24" s="92">
        <v>30</v>
      </c>
      <c r="AF24" s="107">
        <v>30</v>
      </c>
      <c r="AG24" s="92">
        <v>30</v>
      </c>
      <c r="AH24" s="92">
        <v>30</v>
      </c>
      <c r="AI24" s="92">
        <v>30</v>
      </c>
      <c r="AJ24" s="107">
        <v>30</v>
      </c>
      <c r="AK24" s="92">
        <v>30</v>
      </c>
      <c r="AL24" s="92">
        <v>30</v>
      </c>
      <c r="AM24" s="92">
        <v>30</v>
      </c>
      <c r="AN24" s="92">
        <v>30</v>
      </c>
      <c r="AO24" s="92">
        <v>30</v>
      </c>
      <c r="AP24" s="92">
        <v>30</v>
      </c>
      <c r="AQ24" s="107">
        <v>30</v>
      </c>
      <c r="AR24" s="107">
        <v>30</v>
      </c>
      <c r="AS24" s="93">
        <v>30</v>
      </c>
      <c r="AT24" s="76"/>
    </row>
    <row r="25" spans="1:46" ht="22.8" x14ac:dyDescent="0.3">
      <c r="A25" s="14">
        <v>1</v>
      </c>
      <c r="B25" s="15">
        <v>1</v>
      </c>
      <c r="C25" s="15">
        <v>1</v>
      </c>
      <c r="D25" s="15">
        <v>1</v>
      </c>
      <c r="E25" s="15">
        <v>1</v>
      </c>
      <c r="F25" s="15">
        <v>1</v>
      </c>
      <c r="G25" s="15">
        <v>1</v>
      </c>
      <c r="H25" s="15">
        <v>1</v>
      </c>
      <c r="I25" s="15">
        <v>1</v>
      </c>
      <c r="J25" s="15">
        <v>1</v>
      </c>
      <c r="K25" s="15">
        <v>2</v>
      </c>
      <c r="L25" s="15">
        <v>1</v>
      </c>
      <c r="M25" s="15">
        <v>1</v>
      </c>
      <c r="N25" s="15">
        <v>1</v>
      </c>
      <c r="O25" s="15">
        <v>1</v>
      </c>
      <c r="P25" s="15">
        <v>1</v>
      </c>
      <c r="Q25" s="15">
        <v>1</v>
      </c>
      <c r="R25" s="15">
        <v>1</v>
      </c>
      <c r="S25" s="15">
        <v>1</v>
      </c>
      <c r="T25" s="16">
        <v>20</v>
      </c>
      <c r="U25" s="19" t="str">
        <f t="shared" si="0"/>
        <v>RENDAH</v>
      </c>
      <c r="X25" s="90" t="s">
        <v>137</v>
      </c>
      <c r="Y25" s="86" t="s">
        <v>45</v>
      </c>
      <c r="Z25" s="94">
        <v>9.3757153376022404E-2</v>
      </c>
      <c r="AA25" s="95">
        <v>1</v>
      </c>
      <c r="AB25" s="106">
        <v>-8.0994846866797046E-2</v>
      </c>
      <c r="AC25" s="88">
        <v>0.1820132807127772</v>
      </c>
      <c r="AD25" s="88">
        <v>0.28164797601450464</v>
      </c>
      <c r="AE25" s="96" t="s">
        <v>85</v>
      </c>
      <c r="AF25" s="106">
        <v>0.34397276862642656</v>
      </c>
      <c r="AG25" s="88">
        <v>0.13566468949384047</v>
      </c>
      <c r="AH25" s="96" t="s">
        <v>155</v>
      </c>
      <c r="AI25" s="88">
        <v>0.2919199293413367</v>
      </c>
      <c r="AJ25" s="106">
        <v>6.7747712967554698E-3</v>
      </c>
      <c r="AK25" s="88">
        <v>0.32224526048481761</v>
      </c>
      <c r="AL25" s="88">
        <v>3.5833829646370836E-2</v>
      </c>
      <c r="AM25" s="88">
        <v>0.28371421211799597</v>
      </c>
      <c r="AN25" s="96" t="s">
        <v>156</v>
      </c>
      <c r="AO25" s="88">
        <v>0.15409613194059571</v>
      </c>
      <c r="AP25" s="88">
        <v>0.18694556823174949</v>
      </c>
      <c r="AQ25" s="106">
        <v>8.902384552064431E-2</v>
      </c>
      <c r="AR25" s="106">
        <v>-0.25870241222799267</v>
      </c>
      <c r="AS25" s="97" t="s">
        <v>157</v>
      </c>
      <c r="AT25" s="76"/>
    </row>
    <row r="26" spans="1:46" ht="22.8" x14ac:dyDescent="0.3">
      <c r="A26" s="14">
        <v>1</v>
      </c>
      <c r="B26" s="15">
        <v>1</v>
      </c>
      <c r="C26" s="15">
        <v>2</v>
      </c>
      <c r="D26" s="15">
        <v>2</v>
      </c>
      <c r="E26" s="15">
        <v>1</v>
      </c>
      <c r="F26" s="15">
        <v>2</v>
      </c>
      <c r="G26" s="15">
        <v>1</v>
      </c>
      <c r="H26" s="15">
        <v>1</v>
      </c>
      <c r="I26" s="15">
        <v>1</v>
      </c>
      <c r="J26" s="15">
        <v>1</v>
      </c>
      <c r="K26" s="15">
        <v>1</v>
      </c>
      <c r="L26" s="15">
        <v>1</v>
      </c>
      <c r="M26" s="15">
        <v>1</v>
      </c>
      <c r="N26" s="15">
        <v>1</v>
      </c>
      <c r="O26" s="15">
        <v>1</v>
      </c>
      <c r="P26" s="15">
        <v>1</v>
      </c>
      <c r="Q26" s="15">
        <v>1</v>
      </c>
      <c r="R26" s="15">
        <v>1</v>
      </c>
      <c r="S26" s="15">
        <v>1</v>
      </c>
      <c r="T26" s="16">
        <v>22</v>
      </c>
      <c r="U26" s="19" t="str">
        <f t="shared" si="0"/>
        <v>SEDANG</v>
      </c>
      <c r="X26" s="86"/>
      <c r="Y26" s="86" t="s">
        <v>46</v>
      </c>
      <c r="Z26" s="94">
        <v>0.62215651982739839</v>
      </c>
      <c r="AA26" s="98"/>
      <c r="AB26" s="106">
        <v>0.67048906401855413</v>
      </c>
      <c r="AC26" s="88">
        <v>0.33572817553460332</v>
      </c>
      <c r="AD26" s="88">
        <v>0.13160221133261801</v>
      </c>
      <c r="AE26" s="88">
        <v>2.5914145503739095E-2</v>
      </c>
      <c r="AF26" s="106">
        <v>6.2714078711549312E-2</v>
      </c>
      <c r="AG26" s="88">
        <v>0.47472817903970077</v>
      </c>
      <c r="AH26" s="88">
        <v>2.3440530214440043E-2</v>
      </c>
      <c r="AI26" s="88">
        <v>0.11751564345627237</v>
      </c>
      <c r="AJ26" s="106">
        <v>0.97165669182036729</v>
      </c>
      <c r="AK26" s="88">
        <v>8.2443612729633797E-2</v>
      </c>
      <c r="AL26" s="88">
        <v>0.85088428709209785</v>
      </c>
      <c r="AM26" s="88">
        <v>0.12867383285346584</v>
      </c>
      <c r="AN26" s="88">
        <v>4.7607353232968684E-2</v>
      </c>
      <c r="AO26" s="88">
        <v>0.41620160763289393</v>
      </c>
      <c r="AP26" s="88">
        <v>0.32256985096397783</v>
      </c>
      <c r="AQ26" s="106">
        <v>0.63991661522550436</v>
      </c>
      <c r="AR26" s="106">
        <v>0.16746530211414537</v>
      </c>
      <c r="AS26" s="89">
        <v>1.080751366584619E-2</v>
      </c>
      <c r="AT26" s="76"/>
    </row>
    <row r="27" spans="1:46" x14ac:dyDescent="0.3">
      <c r="A27" s="14">
        <v>1</v>
      </c>
      <c r="B27" s="15">
        <v>1</v>
      </c>
      <c r="C27" s="15">
        <v>1</v>
      </c>
      <c r="D27" s="15">
        <v>3</v>
      </c>
      <c r="E27" s="15">
        <v>2</v>
      </c>
      <c r="F27" s="15">
        <v>1</v>
      </c>
      <c r="G27" s="15">
        <v>1</v>
      </c>
      <c r="H27" s="15">
        <v>1</v>
      </c>
      <c r="I27" s="15">
        <v>1</v>
      </c>
      <c r="J27" s="15">
        <v>1</v>
      </c>
      <c r="K27" s="15">
        <v>1</v>
      </c>
      <c r="L27" s="15">
        <v>1</v>
      </c>
      <c r="M27" s="15">
        <v>1</v>
      </c>
      <c r="N27" s="15">
        <v>1</v>
      </c>
      <c r="O27" s="15">
        <v>2</v>
      </c>
      <c r="P27" s="15">
        <v>2</v>
      </c>
      <c r="Q27" s="15">
        <v>1</v>
      </c>
      <c r="R27" s="15">
        <v>2</v>
      </c>
      <c r="S27" s="15">
        <v>1</v>
      </c>
      <c r="T27" s="16">
        <v>25</v>
      </c>
      <c r="U27" s="19" t="str">
        <f t="shared" si="0"/>
        <v>SEDANG</v>
      </c>
      <c r="X27" s="90"/>
      <c r="Y27" s="90" t="s">
        <v>47</v>
      </c>
      <c r="Z27" s="91">
        <v>30</v>
      </c>
      <c r="AA27" s="92">
        <v>30</v>
      </c>
      <c r="AB27" s="107">
        <v>30</v>
      </c>
      <c r="AC27" s="92">
        <v>30</v>
      </c>
      <c r="AD27" s="92">
        <v>30</v>
      </c>
      <c r="AE27" s="92">
        <v>30</v>
      </c>
      <c r="AF27" s="107">
        <v>30</v>
      </c>
      <c r="AG27" s="92">
        <v>30</v>
      </c>
      <c r="AH27" s="92">
        <v>30</v>
      </c>
      <c r="AI27" s="92">
        <v>30</v>
      </c>
      <c r="AJ27" s="107">
        <v>30</v>
      </c>
      <c r="AK27" s="92">
        <v>30</v>
      </c>
      <c r="AL27" s="92">
        <v>30</v>
      </c>
      <c r="AM27" s="92">
        <v>30</v>
      </c>
      <c r="AN27" s="92">
        <v>30</v>
      </c>
      <c r="AO27" s="92">
        <v>30</v>
      </c>
      <c r="AP27" s="92">
        <v>30</v>
      </c>
      <c r="AQ27" s="107">
        <v>30</v>
      </c>
      <c r="AR27" s="107">
        <v>30</v>
      </c>
      <c r="AS27" s="93">
        <v>30</v>
      </c>
      <c r="AT27" s="76"/>
    </row>
    <row r="28" spans="1:46" ht="22.8" x14ac:dyDescent="0.3">
      <c r="A28" s="14">
        <v>1</v>
      </c>
      <c r="B28" s="15">
        <v>1</v>
      </c>
      <c r="C28" s="15">
        <v>1</v>
      </c>
      <c r="D28" s="15">
        <v>1</v>
      </c>
      <c r="E28" s="15">
        <v>1</v>
      </c>
      <c r="F28" s="15">
        <v>1</v>
      </c>
      <c r="G28" s="15">
        <v>1</v>
      </c>
      <c r="H28" s="15">
        <v>1</v>
      </c>
      <c r="I28" s="15">
        <v>1</v>
      </c>
      <c r="J28" s="15">
        <v>1</v>
      </c>
      <c r="K28" s="15">
        <v>1</v>
      </c>
      <c r="L28" s="15">
        <v>1</v>
      </c>
      <c r="M28" s="15">
        <v>1</v>
      </c>
      <c r="N28" s="15">
        <v>1</v>
      </c>
      <c r="O28" s="15">
        <v>1</v>
      </c>
      <c r="P28" s="15">
        <v>1</v>
      </c>
      <c r="Q28" s="15">
        <v>1</v>
      </c>
      <c r="R28" s="15">
        <v>1</v>
      </c>
      <c r="S28" s="15">
        <v>3</v>
      </c>
      <c r="T28" s="16">
        <v>21</v>
      </c>
      <c r="U28" s="19" t="str">
        <f t="shared" si="0"/>
        <v>SEDANG</v>
      </c>
      <c r="X28" s="90" t="s">
        <v>138</v>
      </c>
      <c r="Y28" s="86" t="s">
        <v>45</v>
      </c>
      <c r="Z28" s="94">
        <v>-0.11174555741720847</v>
      </c>
      <c r="AA28" s="88">
        <v>-8.0994846866797046E-2</v>
      </c>
      <c r="AB28" s="110">
        <v>1</v>
      </c>
      <c r="AC28" s="88">
        <v>4.4499415948998512E-2</v>
      </c>
      <c r="AD28" s="88">
        <v>5.7649017892790824E-2</v>
      </c>
      <c r="AE28" s="88">
        <v>0.12306566776991452</v>
      </c>
      <c r="AF28" s="106">
        <v>2.1023997872976971E-2</v>
      </c>
      <c r="AG28" s="96" t="s">
        <v>158</v>
      </c>
      <c r="AH28" s="88">
        <v>0.12971029025877942</v>
      </c>
      <c r="AI28" s="96" t="s">
        <v>86</v>
      </c>
      <c r="AJ28" s="106">
        <v>-0.15403833675386314</v>
      </c>
      <c r="AK28" s="88">
        <v>6.4880903062653816E-2</v>
      </c>
      <c r="AL28" s="96" t="s">
        <v>113</v>
      </c>
      <c r="AM28" s="88">
        <v>7.5669503713176975E-2</v>
      </c>
      <c r="AN28" s="88">
        <v>6.1709586897043894E-2</v>
      </c>
      <c r="AO28" s="88">
        <v>5.3186975040914214E-2</v>
      </c>
      <c r="AP28" s="88">
        <v>0.17930534306551241</v>
      </c>
      <c r="AQ28" s="106">
        <v>-9.4974307545566794E-2</v>
      </c>
      <c r="AR28" s="106">
        <v>0.18974614715465504</v>
      </c>
      <c r="AS28" s="89">
        <v>0.27775339074296368</v>
      </c>
      <c r="AT28" s="76"/>
    </row>
    <row r="29" spans="1:46" ht="22.8" x14ac:dyDescent="0.3">
      <c r="A29" s="14">
        <v>1</v>
      </c>
      <c r="B29" s="15">
        <v>1</v>
      </c>
      <c r="C29" s="15">
        <v>1</v>
      </c>
      <c r="D29" s="15">
        <v>1</v>
      </c>
      <c r="E29" s="15">
        <v>1</v>
      </c>
      <c r="F29" s="15">
        <v>1</v>
      </c>
      <c r="G29" s="15">
        <v>2</v>
      </c>
      <c r="H29" s="15">
        <v>1</v>
      </c>
      <c r="I29" s="15">
        <v>1</v>
      </c>
      <c r="J29" s="15">
        <v>3</v>
      </c>
      <c r="K29" s="15">
        <v>1</v>
      </c>
      <c r="L29" s="15">
        <v>1</v>
      </c>
      <c r="M29" s="15">
        <v>1</v>
      </c>
      <c r="N29" s="15">
        <v>1</v>
      </c>
      <c r="O29" s="15">
        <v>1</v>
      </c>
      <c r="P29" s="15">
        <v>2</v>
      </c>
      <c r="Q29" s="15">
        <v>1</v>
      </c>
      <c r="R29" s="15">
        <v>2</v>
      </c>
      <c r="S29" s="15">
        <v>2</v>
      </c>
      <c r="T29" s="16">
        <v>25</v>
      </c>
      <c r="U29" s="19" t="str">
        <f t="shared" si="0"/>
        <v>SEDANG</v>
      </c>
      <c r="X29" s="86"/>
      <c r="Y29" s="86" t="s">
        <v>46</v>
      </c>
      <c r="Z29" s="94">
        <v>0.55660303282173629</v>
      </c>
      <c r="AA29" s="88">
        <v>0.67048906401855413</v>
      </c>
      <c r="AB29" s="111"/>
      <c r="AC29" s="88">
        <v>0.81537923832456571</v>
      </c>
      <c r="AD29" s="88">
        <v>0.76220128435982126</v>
      </c>
      <c r="AE29" s="88">
        <v>0.51705831932714852</v>
      </c>
      <c r="AF29" s="106">
        <v>0.91219358070531764</v>
      </c>
      <c r="AG29" s="88">
        <v>2.9384818075976687E-2</v>
      </c>
      <c r="AH29" s="88">
        <v>0.49450629115971567</v>
      </c>
      <c r="AI29" s="88">
        <v>2.7021419535067589E-2</v>
      </c>
      <c r="AJ29" s="106">
        <v>0.41637857956539115</v>
      </c>
      <c r="AK29" s="88">
        <v>0.73338483735062054</v>
      </c>
      <c r="AL29" s="88">
        <v>4.5441965240130014E-2</v>
      </c>
      <c r="AM29" s="88">
        <v>0.6910588280437242</v>
      </c>
      <c r="AN29" s="88">
        <v>0.74598027538731804</v>
      </c>
      <c r="AO29" s="88">
        <v>0.78014041596876449</v>
      </c>
      <c r="AP29" s="88">
        <v>0.34308920913031971</v>
      </c>
      <c r="AQ29" s="106">
        <v>0.6176224663517963</v>
      </c>
      <c r="AR29" s="106">
        <v>0.31524211356477683</v>
      </c>
      <c r="AS29" s="89">
        <v>0.13725405024987572</v>
      </c>
      <c r="AT29" s="76"/>
    </row>
    <row r="30" spans="1:46" x14ac:dyDescent="0.3">
      <c r="A30" s="14">
        <v>1</v>
      </c>
      <c r="B30" s="15">
        <v>1</v>
      </c>
      <c r="C30" s="15">
        <v>1</v>
      </c>
      <c r="D30" s="15">
        <v>3</v>
      </c>
      <c r="E30" s="15">
        <v>1</v>
      </c>
      <c r="F30" s="15">
        <v>1</v>
      </c>
      <c r="G30" s="15">
        <v>2</v>
      </c>
      <c r="H30" s="15">
        <v>1</v>
      </c>
      <c r="I30" s="15">
        <v>1</v>
      </c>
      <c r="J30" s="15">
        <v>2</v>
      </c>
      <c r="K30" s="15">
        <v>3</v>
      </c>
      <c r="L30" s="15">
        <v>2</v>
      </c>
      <c r="M30" s="15">
        <v>2</v>
      </c>
      <c r="N30" s="15">
        <v>1</v>
      </c>
      <c r="O30" s="15">
        <v>1</v>
      </c>
      <c r="P30" s="15">
        <v>1</v>
      </c>
      <c r="Q30" s="15">
        <v>1</v>
      </c>
      <c r="R30" s="15">
        <v>1</v>
      </c>
      <c r="S30" s="15">
        <v>2</v>
      </c>
      <c r="T30" s="16">
        <v>28</v>
      </c>
      <c r="U30" s="19" t="str">
        <f t="shared" si="0"/>
        <v>SEDANG</v>
      </c>
      <c r="X30" s="90"/>
      <c r="Y30" s="90" t="s">
        <v>47</v>
      </c>
      <c r="Z30" s="91">
        <v>30</v>
      </c>
      <c r="AA30" s="92">
        <v>30</v>
      </c>
      <c r="AB30" s="107">
        <v>30</v>
      </c>
      <c r="AC30" s="92">
        <v>30</v>
      </c>
      <c r="AD30" s="92">
        <v>30</v>
      </c>
      <c r="AE30" s="92">
        <v>30</v>
      </c>
      <c r="AF30" s="107">
        <v>30</v>
      </c>
      <c r="AG30" s="92">
        <v>30</v>
      </c>
      <c r="AH30" s="92">
        <v>30</v>
      </c>
      <c r="AI30" s="92">
        <v>30</v>
      </c>
      <c r="AJ30" s="107">
        <v>30</v>
      </c>
      <c r="AK30" s="92">
        <v>30</v>
      </c>
      <c r="AL30" s="92">
        <v>30</v>
      </c>
      <c r="AM30" s="92">
        <v>30</v>
      </c>
      <c r="AN30" s="92">
        <v>30</v>
      </c>
      <c r="AO30" s="92">
        <v>30</v>
      </c>
      <c r="AP30" s="92">
        <v>30</v>
      </c>
      <c r="AQ30" s="107">
        <v>30</v>
      </c>
      <c r="AR30" s="107">
        <v>30</v>
      </c>
      <c r="AS30" s="93">
        <v>30</v>
      </c>
      <c r="AT30" s="76"/>
    </row>
    <row r="31" spans="1:46" ht="22.8" x14ac:dyDescent="0.3">
      <c r="A31" s="17">
        <v>1</v>
      </c>
      <c r="B31" s="18">
        <v>1</v>
      </c>
      <c r="C31" s="18">
        <v>2</v>
      </c>
      <c r="D31" s="18">
        <v>1</v>
      </c>
      <c r="E31" s="18">
        <v>1</v>
      </c>
      <c r="F31" s="18">
        <v>1</v>
      </c>
      <c r="G31" s="18">
        <v>1</v>
      </c>
      <c r="H31" s="18">
        <v>1</v>
      </c>
      <c r="I31" s="18">
        <v>2</v>
      </c>
      <c r="J31" s="18">
        <v>1</v>
      </c>
      <c r="K31" s="18">
        <v>1</v>
      </c>
      <c r="L31" s="18">
        <v>1</v>
      </c>
      <c r="M31" s="18">
        <v>1</v>
      </c>
      <c r="N31" s="18">
        <v>1</v>
      </c>
      <c r="O31" s="18">
        <v>2</v>
      </c>
      <c r="P31" s="18">
        <v>1</v>
      </c>
      <c r="Q31" s="18">
        <v>1</v>
      </c>
      <c r="R31" s="18">
        <v>1</v>
      </c>
      <c r="S31" s="18">
        <v>2</v>
      </c>
      <c r="T31" s="20">
        <v>23</v>
      </c>
      <c r="U31" s="21" t="str">
        <f t="shared" si="0"/>
        <v>SEDANG</v>
      </c>
      <c r="X31" s="90" t="s">
        <v>139</v>
      </c>
      <c r="Y31" s="86" t="s">
        <v>45</v>
      </c>
      <c r="Z31" s="94">
        <v>-7.7266740928625566E-2</v>
      </c>
      <c r="AA31" s="88">
        <v>0.1820132807127772</v>
      </c>
      <c r="AB31" s="106">
        <v>4.4499415948998512E-2</v>
      </c>
      <c r="AC31" s="95">
        <v>1</v>
      </c>
      <c r="AD31" s="96" t="s">
        <v>89</v>
      </c>
      <c r="AE31" s="96" t="s">
        <v>159</v>
      </c>
      <c r="AF31" s="106">
        <v>-9.4491118252306799E-2</v>
      </c>
      <c r="AG31" s="88">
        <v>-3.4134844607149996E-17</v>
      </c>
      <c r="AH31" s="88">
        <v>0.25910011025251839</v>
      </c>
      <c r="AI31" s="88">
        <v>0.35161077484386249</v>
      </c>
      <c r="AJ31" s="106">
        <v>0.15632946856924365</v>
      </c>
      <c r="AK31" s="96" t="s">
        <v>160</v>
      </c>
      <c r="AL31" s="88">
        <v>5.9062442321861836E-2</v>
      </c>
      <c r="AM31" s="88">
        <v>0.1700460603795407</v>
      </c>
      <c r="AN31" s="88">
        <v>0.27735009811261435</v>
      </c>
      <c r="AO31" s="88">
        <v>2.9880715233359816E-2</v>
      </c>
      <c r="AP31" s="96" t="s">
        <v>161</v>
      </c>
      <c r="AQ31" s="106">
        <v>0.10671410570244169</v>
      </c>
      <c r="AR31" s="106">
        <v>4.2640143271122095E-2</v>
      </c>
      <c r="AS31" s="97" t="s">
        <v>94</v>
      </c>
      <c r="AT31" s="76"/>
    </row>
    <row r="32" spans="1:46" ht="22.8" x14ac:dyDescent="0.3">
      <c r="X32" s="86"/>
      <c r="Y32" s="86" t="s">
        <v>46</v>
      </c>
      <c r="Z32" s="94">
        <v>0.68486583648005439</v>
      </c>
      <c r="AA32" s="88">
        <v>0.33572817553460332</v>
      </c>
      <c r="AB32" s="106">
        <v>0.81537923832456571</v>
      </c>
      <c r="AC32" s="98"/>
      <c r="AD32" s="88">
        <v>3.3528446498433859E-3</v>
      </c>
      <c r="AE32" s="88">
        <v>2.5385378768226569E-2</v>
      </c>
      <c r="AF32" s="106">
        <v>0.61942077189588707</v>
      </c>
      <c r="AG32" s="88">
        <v>1</v>
      </c>
      <c r="AH32" s="88">
        <v>0.16679003372646276</v>
      </c>
      <c r="AI32" s="88">
        <v>5.6732550881545857E-2</v>
      </c>
      <c r="AJ32" s="106">
        <v>0.40939522118549354</v>
      </c>
      <c r="AK32" s="88">
        <v>1.0878910552934251E-2</v>
      </c>
      <c r="AL32" s="88">
        <v>0.75654338871117999</v>
      </c>
      <c r="AM32" s="88">
        <v>0.36898704361017698</v>
      </c>
      <c r="AN32" s="88">
        <v>0.13784926109927881</v>
      </c>
      <c r="AO32" s="88">
        <v>0.87544673862914246</v>
      </c>
      <c r="AP32" s="88">
        <v>2.7261311614366707E-2</v>
      </c>
      <c r="AQ32" s="106">
        <v>0.57461498091878427</v>
      </c>
      <c r="AR32" s="106">
        <v>0.82296948685893168</v>
      </c>
      <c r="AS32" s="89">
        <v>1.1359652974947173E-2</v>
      </c>
      <c r="AT32" s="76"/>
    </row>
    <row r="33" spans="21:46" x14ac:dyDescent="0.3">
      <c r="X33" s="90"/>
      <c r="Y33" s="90" t="s">
        <v>47</v>
      </c>
      <c r="Z33" s="91">
        <v>30</v>
      </c>
      <c r="AA33" s="92">
        <v>30</v>
      </c>
      <c r="AB33" s="107">
        <v>30</v>
      </c>
      <c r="AC33" s="92">
        <v>30</v>
      </c>
      <c r="AD33" s="92">
        <v>30</v>
      </c>
      <c r="AE33" s="92">
        <v>30</v>
      </c>
      <c r="AF33" s="107">
        <v>30</v>
      </c>
      <c r="AG33" s="92">
        <v>30</v>
      </c>
      <c r="AH33" s="92">
        <v>30</v>
      </c>
      <c r="AI33" s="92">
        <v>30</v>
      </c>
      <c r="AJ33" s="107">
        <v>30</v>
      </c>
      <c r="AK33" s="92">
        <v>30</v>
      </c>
      <c r="AL33" s="92">
        <v>30</v>
      </c>
      <c r="AM33" s="92">
        <v>30</v>
      </c>
      <c r="AN33" s="92">
        <v>30</v>
      </c>
      <c r="AO33" s="92">
        <v>30</v>
      </c>
      <c r="AP33" s="92">
        <v>30</v>
      </c>
      <c r="AQ33" s="107">
        <v>30</v>
      </c>
      <c r="AR33" s="107">
        <v>30</v>
      </c>
      <c r="AS33" s="93">
        <v>30</v>
      </c>
      <c r="AT33" s="76"/>
    </row>
    <row r="34" spans="21:46" ht="22.8" x14ac:dyDescent="0.3">
      <c r="X34" s="90" t="s">
        <v>640</v>
      </c>
      <c r="Y34" s="86" t="s">
        <v>45</v>
      </c>
      <c r="Z34" s="94">
        <v>-8.7586717283885895E-2</v>
      </c>
      <c r="AA34" s="88">
        <v>0.28164797601450464</v>
      </c>
      <c r="AB34" s="106">
        <v>5.7649017892790824E-2</v>
      </c>
      <c r="AC34" s="96" t="s">
        <v>89</v>
      </c>
      <c r="AD34" s="95">
        <v>1</v>
      </c>
      <c r="AE34" s="88">
        <v>0.33942131204630338</v>
      </c>
      <c r="AF34" s="106">
        <v>-6.1206647892641047E-2</v>
      </c>
      <c r="AG34" s="96" t="s">
        <v>115</v>
      </c>
      <c r="AH34" s="96" t="s">
        <v>162</v>
      </c>
      <c r="AI34" s="96" t="s">
        <v>163</v>
      </c>
      <c r="AJ34" s="106">
        <v>7.2330325967872337E-3</v>
      </c>
      <c r="AK34" s="96" t="s">
        <v>164</v>
      </c>
      <c r="AL34" s="88">
        <v>-2.5505142195629018E-2</v>
      </c>
      <c r="AM34" s="88">
        <v>0.1193263310209355</v>
      </c>
      <c r="AN34" s="96" t="s">
        <v>165</v>
      </c>
      <c r="AO34" s="88">
        <v>0.35807196827667831</v>
      </c>
      <c r="AP34" s="96" t="s">
        <v>166</v>
      </c>
      <c r="AQ34" s="106">
        <v>0.18145073987907254</v>
      </c>
      <c r="AR34" s="106">
        <v>0.20715123417620457</v>
      </c>
      <c r="AS34" s="97" t="s">
        <v>104</v>
      </c>
      <c r="AT34" s="76"/>
    </row>
    <row r="35" spans="21:46" ht="22.8" x14ac:dyDescent="0.3">
      <c r="X35" s="86"/>
      <c r="Y35" s="86" t="s">
        <v>46</v>
      </c>
      <c r="Z35" s="94">
        <v>0.64534835909734145</v>
      </c>
      <c r="AA35" s="88">
        <v>0.13160221133261801</v>
      </c>
      <c r="AB35" s="106">
        <v>0.76220128435982126</v>
      </c>
      <c r="AC35" s="88">
        <v>3.3528446498433859E-3</v>
      </c>
      <c r="AD35" s="98"/>
      <c r="AE35" s="88">
        <v>6.6506007302459008E-2</v>
      </c>
      <c r="AF35" s="106">
        <v>0.74798378876348803</v>
      </c>
      <c r="AG35" s="88">
        <v>3.5009572777110781E-2</v>
      </c>
      <c r="AH35" s="88">
        <v>7.725101378621566E-4</v>
      </c>
      <c r="AI35" s="88">
        <v>1.5865229889969273E-3</v>
      </c>
      <c r="AJ35" s="106">
        <v>0.96974032609781657</v>
      </c>
      <c r="AK35" s="88">
        <v>3.0851075091030579E-4</v>
      </c>
      <c r="AL35" s="88">
        <v>0.89357419726115561</v>
      </c>
      <c r="AM35" s="88">
        <v>0.52996720940185316</v>
      </c>
      <c r="AN35" s="88">
        <v>1.036117685903229E-3</v>
      </c>
      <c r="AO35" s="88">
        <v>5.2031177970819249E-2</v>
      </c>
      <c r="AP35" s="88">
        <v>3.4127600524938279E-6</v>
      </c>
      <c r="AQ35" s="106">
        <v>0.33724937301987978</v>
      </c>
      <c r="AR35" s="106">
        <v>0.27204287315861719</v>
      </c>
      <c r="AS35" s="89">
        <v>4.2709199473580266E-5</v>
      </c>
      <c r="AT35" s="76"/>
    </row>
    <row r="36" spans="21:46" x14ac:dyDescent="0.3">
      <c r="X36" s="90"/>
      <c r="Y36" s="90" t="s">
        <v>47</v>
      </c>
      <c r="Z36" s="91">
        <v>30</v>
      </c>
      <c r="AA36" s="92">
        <v>30</v>
      </c>
      <c r="AB36" s="107">
        <v>30</v>
      </c>
      <c r="AC36" s="92">
        <v>30</v>
      </c>
      <c r="AD36" s="92">
        <v>30</v>
      </c>
      <c r="AE36" s="92">
        <v>30</v>
      </c>
      <c r="AF36" s="107">
        <v>30</v>
      </c>
      <c r="AG36" s="92">
        <v>30</v>
      </c>
      <c r="AH36" s="92">
        <v>30</v>
      </c>
      <c r="AI36" s="92">
        <v>30</v>
      </c>
      <c r="AJ36" s="107">
        <v>30</v>
      </c>
      <c r="AK36" s="92">
        <v>30</v>
      </c>
      <c r="AL36" s="92">
        <v>30</v>
      </c>
      <c r="AM36" s="92">
        <v>30</v>
      </c>
      <c r="AN36" s="92">
        <v>30</v>
      </c>
      <c r="AO36" s="92">
        <v>30</v>
      </c>
      <c r="AP36" s="92">
        <v>30</v>
      </c>
      <c r="AQ36" s="107">
        <v>30</v>
      </c>
      <c r="AR36" s="107">
        <v>30</v>
      </c>
      <c r="AS36" s="93">
        <v>30</v>
      </c>
      <c r="AT36" s="76"/>
    </row>
    <row r="37" spans="21:46" ht="22.8" x14ac:dyDescent="0.3">
      <c r="X37" s="90" t="s">
        <v>140</v>
      </c>
      <c r="Y37" s="86" t="s">
        <v>45</v>
      </c>
      <c r="Z37" s="94">
        <v>0.15745252538001869</v>
      </c>
      <c r="AA37" s="96" t="s">
        <v>85</v>
      </c>
      <c r="AB37" s="106">
        <v>0.12306566776991452</v>
      </c>
      <c r="AC37" s="96" t="s">
        <v>159</v>
      </c>
      <c r="AD37" s="88">
        <v>0.33942131204630338</v>
      </c>
      <c r="AE37" s="95">
        <v>1</v>
      </c>
      <c r="AF37" s="106">
        <v>-0.13753714004239445</v>
      </c>
      <c r="AG37" s="96" t="s">
        <v>167</v>
      </c>
      <c r="AH37" s="88">
        <v>0.24513761425566358</v>
      </c>
      <c r="AI37" s="88">
        <v>0.30168630620368625</v>
      </c>
      <c r="AJ37" s="106">
        <v>0.14953045123876599</v>
      </c>
      <c r="AK37" s="96" t="s">
        <v>168</v>
      </c>
      <c r="AL37" s="88">
        <v>0.27509986719986995</v>
      </c>
      <c r="AM37" s="96" t="s">
        <v>165</v>
      </c>
      <c r="AN37" s="96" t="s">
        <v>169</v>
      </c>
      <c r="AO37" s="88">
        <v>0.16092433139782</v>
      </c>
      <c r="AP37" s="96" t="s">
        <v>170</v>
      </c>
      <c r="AQ37" s="106">
        <v>0.17862764403423556</v>
      </c>
      <c r="AR37" s="106">
        <v>-0.12413025615484023</v>
      </c>
      <c r="AS37" s="97" t="s">
        <v>171</v>
      </c>
      <c r="AT37" s="76"/>
    </row>
    <row r="38" spans="21:46" ht="22.8" x14ac:dyDescent="0.3">
      <c r="U38" s="13" t="s">
        <v>9</v>
      </c>
      <c r="X38" s="86"/>
      <c r="Y38" s="86" t="s">
        <v>46</v>
      </c>
      <c r="Z38" s="94">
        <v>0.40599635595756867</v>
      </c>
      <c r="AA38" s="88">
        <v>2.5914145503739095E-2</v>
      </c>
      <c r="AB38" s="106">
        <v>0.51705831932714852</v>
      </c>
      <c r="AC38" s="88">
        <v>2.5385378768226569E-2</v>
      </c>
      <c r="AD38" s="88">
        <v>6.6506007302459008E-2</v>
      </c>
      <c r="AE38" s="98"/>
      <c r="AF38" s="106">
        <v>0.46859470792312297</v>
      </c>
      <c r="AG38" s="88">
        <v>3.2850780038227792E-2</v>
      </c>
      <c r="AH38" s="88">
        <v>0.19167188645747726</v>
      </c>
      <c r="AI38" s="88">
        <v>0.10519017624315942</v>
      </c>
      <c r="AJ38" s="106">
        <v>0.43031071638223739</v>
      </c>
      <c r="AK38" s="88">
        <v>5.3546851477823121E-4</v>
      </c>
      <c r="AL38" s="88">
        <v>0.14120488041113877</v>
      </c>
      <c r="AM38" s="88">
        <v>1.0264675793276239E-3</v>
      </c>
      <c r="AN38" s="88">
        <v>1.1563457926174182E-4</v>
      </c>
      <c r="AO38" s="88">
        <v>0.39559042697489111</v>
      </c>
      <c r="AP38" s="88">
        <v>2.8426448158894606E-2</v>
      </c>
      <c r="AQ38" s="106">
        <v>0.34494654119689683</v>
      </c>
      <c r="AR38" s="106">
        <v>0.51341153705016429</v>
      </c>
      <c r="AS38" s="89">
        <v>3.1229783611592374E-4</v>
      </c>
      <c r="AT38" s="76"/>
    </row>
    <row r="39" spans="21:46" x14ac:dyDescent="0.3">
      <c r="X39" s="90"/>
      <c r="Y39" s="90" t="s">
        <v>47</v>
      </c>
      <c r="Z39" s="91">
        <v>30</v>
      </c>
      <c r="AA39" s="92">
        <v>30</v>
      </c>
      <c r="AB39" s="107">
        <v>30</v>
      </c>
      <c r="AC39" s="92">
        <v>30</v>
      </c>
      <c r="AD39" s="92">
        <v>30</v>
      </c>
      <c r="AE39" s="92">
        <v>30</v>
      </c>
      <c r="AF39" s="107">
        <v>30</v>
      </c>
      <c r="AG39" s="92">
        <v>30</v>
      </c>
      <c r="AH39" s="92">
        <v>30</v>
      </c>
      <c r="AI39" s="92">
        <v>30</v>
      </c>
      <c r="AJ39" s="107">
        <v>30</v>
      </c>
      <c r="AK39" s="92">
        <v>30</v>
      </c>
      <c r="AL39" s="92">
        <v>30</v>
      </c>
      <c r="AM39" s="92">
        <v>30</v>
      </c>
      <c r="AN39" s="92">
        <v>30</v>
      </c>
      <c r="AO39" s="92">
        <v>30</v>
      </c>
      <c r="AP39" s="92">
        <v>30</v>
      </c>
      <c r="AQ39" s="107">
        <v>30</v>
      </c>
      <c r="AR39" s="107">
        <v>30</v>
      </c>
      <c r="AS39" s="93">
        <v>30</v>
      </c>
      <c r="AT39" s="76"/>
    </row>
    <row r="40" spans="21:46" ht="22.8" x14ac:dyDescent="0.3">
      <c r="X40" s="90" t="s">
        <v>141</v>
      </c>
      <c r="Y40" s="86" t="s">
        <v>45</v>
      </c>
      <c r="Z40" s="94">
        <v>0.146020415081142</v>
      </c>
      <c r="AA40" s="88">
        <v>0.34397276862642656</v>
      </c>
      <c r="AB40" s="106">
        <v>2.1023997872976971E-2</v>
      </c>
      <c r="AC40" s="88">
        <v>-9.4491118252306799E-2</v>
      </c>
      <c r="AD40" s="88">
        <v>-6.1206647892641047E-2</v>
      </c>
      <c r="AE40" s="88">
        <v>-0.13753714004239445</v>
      </c>
      <c r="AF40" s="110">
        <v>1</v>
      </c>
      <c r="AG40" s="88">
        <v>0.21128856368212903</v>
      </c>
      <c r="AH40" s="88">
        <v>0.30603323946320526</v>
      </c>
      <c r="AI40" s="88">
        <v>0.13989092759813321</v>
      </c>
      <c r="AJ40" s="106">
        <v>0.16881995772453362</v>
      </c>
      <c r="AK40" s="88">
        <v>-7.8725515866624046E-2</v>
      </c>
      <c r="AL40" s="88">
        <v>5.5808762217050986E-2</v>
      </c>
      <c r="AM40" s="88">
        <v>0.16067842399662105</v>
      </c>
      <c r="AN40" s="88">
        <v>-5.2414241836095943E-2</v>
      </c>
      <c r="AO40" s="88">
        <v>0.22587697572631285</v>
      </c>
      <c r="AP40" s="88">
        <v>-4.479308591452922E-2</v>
      </c>
      <c r="AQ40" s="106">
        <v>-0.17646186566957517</v>
      </c>
      <c r="AR40" s="106">
        <v>-0.10072787050317251</v>
      </c>
      <c r="AS40" s="89">
        <v>0.20561421963289681</v>
      </c>
      <c r="AT40" s="76"/>
    </row>
    <row r="41" spans="21:46" ht="22.8" x14ac:dyDescent="0.3">
      <c r="X41" s="86"/>
      <c r="Y41" s="86" t="s">
        <v>46</v>
      </c>
      <c r="Z41" s="94">
        <v>0.44133356328989226</v>
      </c>
      <c r="AA41" s="88">
        <v>6.2714078711549312E-2</v>
      </c>
      <c r="AB41" s="106">
        <v>0.91219358070531764</v>
      </c>
      <c r="AC41" s="88">
        <v>0.61942077189588707</v>
      </c>
      <c r="AD41" s="88">
        <v>0.74798378876348803</v>
      </c>
      <c r="AE41" s="88">
        <v>0.46859470792312297</v>
      </c>
      <c r="AF41" s="111"/>
      <c r="AG41" s="88">
        <v>0.26236775134799467</v>
      </c>
      <c r="AH41" s="88">
        <v>0.10002722072945276</v>
      </c>
      <c r="AI41" s="88">
        <v>0.46094376965464212</v>
      </c>
      <c r="AJ41" s="106">
        <v>0.37250037480364573</v>
      </c>
      <c r="AK41" s="88">
        <v>0.67922713633258958</v>
      </c>
      <c r="AL41" s="88">
        <v>0.76958577331892408</v>
      </c>
      <c r="AM41" s="88">
        <v>0.39632242289851427</v>
      </c>
      <c r="AN41" s="88">
        <v>0.78325865621327384</v>
      </c>
      <c r="AO41" s="88">
        <v>0.2300630329260234</v>
      </c>
      <c r="AP41" s="88">
        <v>0.81418184516335801</v>
      </c>
      <c r="AQ41" s="106">
        <v>0.35092269606518656</v>
      </c>
      <c r="AR41" s="106">
        <v>0.59637785821525369</v>
      </c>
      <c r="AS41" s="89">
        <v>0.27569521326350571</v>
      </c>
      <c r="AT41" s="76"/>
    </row>
    <row r="42" spans="21:46" x14ac:dyDescent="0.3">
      <c r="X42" s="90"/>
      <c r="Y42" s="90" t="s">
        <v>47</v>
      </c>
      <c r="Z42" s="91">
        <v>30</v>
      </c>
      <c r="AA42" s="92">
        <v>30</v>
      </c>
      <c r="AB42" s="107">
        <v>30</v>
      </c>
      <c r="AC42" s="92">
        <v>30</v>
      </c>
      <c r="AD42" s="92">
        <v>30</v>
      </c>
      <c r="AE42" s="92">
        <v>30</v>
      </c>
      <c r="AF42" s="107">
        <v>30</v>
      </c>
      <c r="AG42" s="92">
        <v>30</v>
      </c>
      <c r="AH42" s="92">
        <v>30</v>
      </c>
      <c r="AI42" s="92">
        <v>30</v>
      </c>
      <c r="AJ42" s="107">
        <v>30</v>
      </c>
      <c r="AK42" s="92">
        <v>30</v>
      </c>
      <c r="AL42" s="92">
        <v>30</v>
      </c>
      <c r="AM42" s="92">
        <v>30</v>
      </c>
      <c r="AN42" s="92">
        <v>30</v>
      </c>
      <c r="AO42" s="92">
        <v>30</v>
      </c>
      <c r="AP42" s="92">
        <v>30</v>
      </c>
      <c r="AQ42" s="107">
        <v>30</v>
      </c>
      <c r="AR42" s="107">
        <v>30</v>
      </c>
      <c r="AS42" s="93">
        <v>30</v>
      </c>
      <c r="AT42" s="76"/>
    </row>
    <row r="43" spans="21:46" ht="22.8" x14ac:dyDescent="0.3">
      <c r="X43" s="90" t="s">
        <v>142</v>
      </c>
      <c r="Y43" s="86" t="s">
        <v>45</v>
      </c>
      <c r="Z43" s="94">
        <v>-6.4790131918601904E-2</v>
      </c>
      <c r="AA43" s="88">
        <v>0.13566468949384047</v>
      </c>
      <c r="AB43" s="109" t="s">
        <v>158</v>
      </c>
      <c r="AC43" s="88">
        <v>-3.4134844607149996E-17</v>
      </c>
      <c r="AD43" s="96" t="s">
        <v>115</v>
      </c>
      <c r="AE43" s="96" t="s">
        <v>167</v>
      </c>
      <c r="AF43" s="106">
        <v>0.21128856368212903</v>
      </c>
      <c r="AG43" s="95">
        <v>1</v>
      </c>
      <c r="AH43" s="88">
        <v>0.26554250227189713</v>
      </c>
      <c r="AI43" s="96" t="s">
        <v>172</v>
      </c>
      <c r="AJ43" s="109" t="s">
        <v>70</v>
      </c>
      <c r="AK43" s="96" t="s">
        <v>173</v>
      </c>
      <c r="AL43" s="96" t="s">
        <v>174</v>
      </c>
      <c r="AM43" s="88">
        <v>0.34854833778846289</v>
      </c>
      <c r="AN43" s="96" t="s">
        <v>57</v>
      </c>
      <c r="AO43" s="96" t="s">
        <v>175</v>
      </c>
      <c r="AP43" s="96" t="s">
        <v>120</v>
      </c>
      <c r="AQ43" s="106">
        <v>5.965499862718944E-2</v>
      </c>
      <c r="AR43" s="106">
        <v>0.11918282365569897</v>
      </c>
      <c r="AS43" s="97" t="s">
        <v>176</v>
      </c>
      <c r="AT43" s="76"/>
    </row>
    <row r="44" spans="21:46" ht="22.8" x14ac:dyDescent="0.3">
      <c r="X44" s="86"/>
      <c r="Y44" s="86" t="s">
        <v>46</v>
      </c>
      <c r="Z44" s="94">
        <v>0.73374442684887198</v>
      </c>
      <c r="AA44" s="88">
        <v>0.47472817903970077</v>
      </c>
      <c r="AB44" s="106">
        <v>2.9384818075976687E-2</v>
      </c>
      <c r="AC44" s="88">
        <v>1</v>
      </c>
      <c r="AD44" s="88">
        <v>3.5009572777110781E-2</v>
      </c>
      <c r="AE44" s="88">
        <v>3.2850780038227792E-2</v>
      </c>
      <c r="AF44" s="106">
        <v>0.26236775134799467</v>
      </c>
      <c r="AG44" s="98"/>
      <c r="AH44" s="88">
        <v>0.15611943908621265</v>
      </c>
      <c r="AI44" s="88">
        <v>4.5687481006955849E-4</v>
      </c>
      <c r="AJ44" s="106">
        <v>1.9392170644340356E-2</v>
      </c>
      <c r="AK44" s="88">
        <v>3.7985721023834052E-3</v>
      </c>
      <c r="AL44" s="88">
        <v>6.6959830811061131E-3</v>
      </c>
      <c r="AM44" s="88">
        <v>5.9074489669545045E-2</v>
      </c>
      <c r="AN44" s="88">
        <v>3.4538610177931995E-3</v>
      </c>
      <c r="AO44" s="88">
        <v>9.1551444439547155E-3</v>
      </c>
      <c r="AP44" s="88">
        <v>1.2481236958122081E-2</v>
      </c>
      <c r="AQ44" s="106">
        <v>0.75417505019692366</v>
      </c>
      <c r="AR44" s="106">
        <v>0.53046568857368337</v>
      </c>
      <c r="AS44" s="89">
        <v>2.3246425885464028E-5</v>
      </c>
      <c r="AT44" s="76"/>
    </row>
    <row r="45" spans="21:46" x14ac:dyDescent="0.3">
      <c r="X45" s="90"/>
      <c r="Y45" s="90" t="s">
        <v>47</v>
      </c>
      <c r="Z45" s="91">
        <v>30</v>
      </c>
      <c r="AA45" s="92">
        <v>30</v>
      </c>
      <c r="AB45" s="107">
        <v>30</v>
      </c>
      <c r="AC45" s="92">
        <v>30</v>
      </c>
      <c r="AD45" s="92">
        <v>30</v>
      </c>
      <c r="AE45" s="92">
        <v>30</v>
      </c>
      <c r="AF45" s="107">
        <v>30</v>
      </c>
      <c r="AG45" s="92">
        <v>30</v>
      </c>
      <c r="AH45" s="92">
        <v>30</v>
      </c>
      <c r="AI45" s="92">
        <v>30</v>
      </c>
      <c r="AJ45" s="107">
        <v>30</v>
      </c>
      <c r="AK45" s="92">
        <v>30</v>
      </c>
      <c r="AL45" s="92">
        <v>30</v>
      </c>
      <c r="AM45" s="92">
        <v>30</v>
      </c>
      <c r="AN45" s="92">
        <v>30</v>
      </c>
      <c r="AO45" s="92">
        <v>30</v>
      </c>
      <c r="AP45" s="92">
        <v>30</v>
      </c>
      <c r="AQ45" s="107">
        <v>30</v>
      </c>
      <c r="AR45" s="107">
        <v>30</v>
      </c>
      <c r="AS45" s="93">
        <v>30</v>
      </c>
      <c r="AT45" s="76"/>
    </row>
    <row r="46" spans="21:46" ht="22.8" x14ac:dyDescent="0.3">
      <c r="X46" s="90" t="s">
        <v>143</v>
      </c>
      <c r="Y46" s="86" t="s">
        <v>45</v>
      </c>
      <c r="Z46" s="94">
        <v>0.20148658200947001</v>
      </c>
      <c r="AA46" s="96" t="s">
        <v>155</v>
      </c>
      <c r="AB46" s="106">
        <v>0.12971029025877942</v>
      </c>
      <c r="AC46" s="88">
        <v>0.25910011025251839</v>
      </c>
      <c r="AD46" s="96" t="s">
        <v>162</v>
      </c>
      <c r="AE46" s="88">
        <v>0.24513761425566358</v>
      </c>
      <c r="AF46" s="106">
        <v>0.30603323946320526</v>
      </c>
      <c r="AG46" s="88">
        <v>0.26554250227189713</v>
      </c>
      <c r="AH46" s="95">
        <v>1</v>
      </c>
      <c r="AI46" s="96" t="s">
        <v>177</v>
      </c>
      <c r="AJ46" s="106">
        <v>-0.13742761933895786</v>
      </c>
      <c r="AK46" s="96" t="s">
        <v>178</v>
      </c>
      <c r="AL46" s="88">
        <v>-8.9267997684701436E-2</v>
      </c>
      <c r="AM46" s="88">
        <v>2.7536845620215949E-2</v>
      </c>
      <c r="AN46" s="96" t="s">
        <v>179</v>
      </c>
      <c r="AO46" s="88">
        <v>6.7743345349641784E-2</v>
      </c>
      <c r="AP46" s="96" t="s">
        <v>180</v>
      </c>
      <c r="AQ46" s="106">
        <v>8.6405114228130034E-3</v>
      </c>
      <c r="AR46" s="106">
        <v>0.27620164556827281</v>
      </c>
      <c r="AS46" s="97" t="s">
        <v>181</v>
      </c>
      <c r="AT46" s="76"/>
    </row>
    <row r="47" spans="21:46" ht="22.8" x14ac:dyDescent="0.3">
      <c r="X47" s="86"/>
      <c r="Y47" s="86" t="s">
        <v>46</v>
      </c>
      <c r="Z47" s="94">
        <v>0.4283850905976001</v>
      </c>
      <c r="AA47" s="88">
        <v>2.3440530214440043E-2</v>
      </c>
      <c r="AB47" s="106">
        <v>0.49450629115971567</v>
      </c>
      <c r="AC47" s="88">
        <v>0.16679003372646276</v>
      </c>
      <c r="AD47" s="88">
        <v>7.725101378621566E-4</v>
      </c>
      <c r="AE47" s="88">
        <v>0.19167188645747726</v>
      </c>
      <c r="AF47" s="106">
        <v>0.10002722072945276</v>
      </c>
      <c r="AG47" s="88">
        <v>0.15611943908621265</v>
      </c>
      <c r="AH47" s="98"/>
      <c r="AI47" s="88">
        <v>4.3184886537544473E-2</v>
      </c>
      <c r="AJ47" s="106">
        <v>0.46895231243779789</v>
      </c>
      <c r="AK47" s="88">
        <v>1.7839856465166849E-3</v>
      </c>
      <c r="AL47" s="88">
        <v>0.63899562244759878</v>
      </c>
      <c r="AM47" s="88">
        <v>0.88515000619511841</v>
      </c>
      <c r="AN47" s="88">
        <v>1.2783564342919607E-2</v>
      </c>
      <c r="AO47" s="88">
        <v>0.72207400891102491</v>
      </c>
      <c r="AP47" s="88">
        <v>7.1986085341591932E-5</v>
      </c>
      <c r="AQ47" s="106">
        <v>0.96385558236385971</v>
      </c>
      <c r="AR47" s="106">
        <v>0.13955453618478617</v>
      </c>
      <c r="AS47" s="89">
        <v>1.4086848834834332E-3</v>
      </c>
      <c r="AT47" s="76"/>
    </row>
    <row r="48" spans="21:46" x14ac:dyDescent="0.3">
      <c r="X48" s="90"/>
      <c r="Y48" s="90" t="s">
        <v>47</v>
      </c>
      <c r="Z48" s="91">
        <v>30</v>
      </c>
      <c r="AA48" s="92">
        <v>30</v>
      </c>
      <c r="AB48" s="107">
        <v>30</v>
      </c>
      <c r="AC48" s="92">
        <v>30</v>
      </c>
      <c r="AD48" s="92">
        <v>30</v>
      </c>
      <c r="AE48" s="92">
        <v>30</v>
      </c>
      <c r="AF48" s="107">
        <v>30</v>
      </c>
      <c r="AG48" s="92">
        <v>30</v>
      </c>
      <c r="AH48" s="92">
        <v>30</v>
      </c>
      <c r="AI48" s="92">
        <v>30</v>
      </c>
      <c r="AJ48" s="107">
        <v>30</v>
      </c>
      <c r="AK48" s="92">
        <v>30</v>
      </c>
      <c r="AL48" s="92">
        <v>30</v>
      </c>
      <c r="AM48" s="92">
        <v>30</v>
      </c>
      <c r="AN48" s="92">
        <v>30</v>
      </c>
      <c r="AO48" s="92">
        <v>30</v>
      </c>
      <c r="AP48" s="92">
        <v>30</v>
      </c>
      <c r="AQ48" s="107">
        <v>30</v>
      </c>
      <c r="AR48" s="107">
        <v>30</v>
      </c>
      <c r="AS48" s="93">
        <v>30</v>
      </c>
      <c r="AT48" s="76"/>
    </row>
    <row r="49" spans="24:52" ht="22.8" x14ac:dyDescent="0.3">
      <c r="X49" s="90" t="s">
        <v>144</v>
      </c>
      <c r="Y49" s="86" t="s">
        <v>45</v>
      </c>
      <c r="Z49" s="94">
        <v>-6.7919546618935012E-2</v>
      </c>
      <c r="AA49" s="88">
        <v>0.2919199293413367</v>
      </c>
      <c r="AB49" s="109" t="s">
        <v>86</v>
      </c>
      <c r="AC49" s="88">
        <v>0.35161077484386249</v>
      </c>
      <c r="AD49" s="96" t="s">
        <v>163</v>
      </c>
      <c r="AE49" s="88">
        <v>0.30168630620368625</v>
      </c>
      <c r="AF49" s="106">
        <v>0.13989092759813321</v>
      </c>
      <c r="AG49" s="96" t="s">
        <v>172</v>
      </c>
      <c r="AH49" s="96" t="s">
        <v>177</v>
      </c>
      <c r="AI49" s="95">
        <v>1</v>
      </c>
      <c r="AJ49" s="106">
        <v>0.12811886412115728</v>
      </c>
      <c r="AK49" s="96" t="s">
        <v>182</v>
      </c>
      <c r="AL49" s="88">
        <v>0.2404598970511248</v>
      </c>
      <c r="AM49" s="88">
        <v>0.17307639408977948</v>
      </c>
      <c r="AN49" s="96" t="s">
        <v>79</v>
      </c>
      <c r="AO49" s="88">
        <v>0.24607051258211865</v>
      </c>
      <c r="AP49" s="96" t="s">
        <v>74</v>
      </c>
      <c r="AQ49" s="106">
        <v>0.15304956726012706</v>
      </c>
      <c r="AR49" s="106">
        <v>0.25645465736205686</v>
      </c>
      <c r="AS49" s="97" t="s">
        <v>183</v>
      </c>
      <c r="AT49" s="76"/>
    </row>
    <row r="50" spans="24:52" ht="22.8" x14ac:dyDescent="0.3">
      <c r="X50" s="86"/>
      <c r="Y50" s="86" t="s">
        <v>46</v>
      </c>
      <c r="Z50" s="94">
        <v>0.72137960158192505</v>
      </c>
      <c r="AA50" s="88">
        <v>0.11751564345627237</v>
      </c>
      <c r="AB50" s="106">
        <v>2.7021419535067589E-2</v>
      </c>
      <c r="AC50" s="88">
        <v>5.6732550881545857E-2</v>
      </c>
      <c r="AD50" s="88">
        <v>1.5865229889969273E-3</v>
      </c>
      <c r="AE50" s="88">
        <v>0.10519017624315942</v>
      </c>
      <c r="AF50" s="106">
        <v>0.46094376965464212</v>
      </c>
      <c r="AG50" s="88">
        <v>4.5687481006955849E-4</v>
      </c>
      <c r="AH50" s="88">
        <v>4.3184886537544473E-2</v>
      </c>
      <c r="AI50" s="98"/>
      <c r="AJ50" s="106">
        <v>0.4998619362422273</v>
      </c>
      <c r="AK50" s="88">
        <v>7.4067321945252989E-4</v>
      </c>
      <c r="AL50" s="88">
        <v>0.20055651785162842</v>
      </c>
      <c r="AM50" s="88">
        <v>0.36038776922790361</v>
      </c>
      <c r="AN50" s="88">
        <v>2.4204409140284221E-2</v>
      </c>
      <c r="AO50" s="88">
        <v>0.18993325129357164</v>
      </c>
      <c r="AP50" s="88">
        <v>4.0882039988971337E-3</v>
      </c>
      <c r="AQ50" s="106">
        <v>0.41941273900081977</v>
      </c>
      <c r="AR50" s="106">
        <v>0.17131836661522601</v>
      </c>
      <c r="AS50" s="89">
        <v>1.4388664306035274E-5</v>
      </c>
      <c r="AT50" s="76"/>
    </row>
    <row r="51" spans="24:52" x14ac:dyDescent="0.3">
      <c r="X51" s="90"/>
      <c r="Y51" s="90" t="s">
        <v>47</v>
      </c>
      <c r="Z51" s="91">
        <v>30</v>
      </c>
      <c r="AA51" s="92">
        <v>30</v>
      </c>
      <c r="AB51" s="107">
        <v>30</v>
      </c>
      <c r="AC51" s="92">
        <v>30</v>
      </c>
      <c r="AD51" s="92">
        <v>30</v>
      </c>
      <c r="AE51" s="92">
        <v>30</v>
      </c>
      <c r="AF51" s="107">
        <v>30</v>
      </c>
      <c r="AG51" s="92">
        <v>30</v>
      </c>
      <c r="AH51" s="92">
        <v>30</v>
      </c>
      <c r="AI51" s="92">
        <v>30</v>
      </c>
      <c r="AJ51" s="107">
        <v>30</v>
      </c>
      <c r="AK51" s="92">
        <v>30</v>
      </c>
      <c r="AL51" s="92">
        <v>30</v>
      </c>
      <c r="AM51" s="92">
        <v>30</v>
      </c>
      <c r="AN51" s="92">
        <v>30</v>
      </c>
      <c r="AO51" s="92">
        <v>30</v>
      </c>
      <c r="AP51" s="92">
        <v>30</v>
      </c>
      <c r="AQ51" s="107">
        <v>30</v>
      </c>
      <c r="AR51" s="107">
        <v>30</v>
      </c>
      <c r="AS51" s="93">
        <v>30</v>
      </c>
      <c r="AT51" s="76"/>
    </row>
    <row r="52" spans="24:52" ht="22.8" x14ac:dyDescent="0.3">
      <c r="X52" s="90" t="s">
        <v>145</v>
      </c>
      <c r="Y52" s="86" t="s">
        <v>45</v>
      </c>
      <c r="Z52" s="94">
        <v>-9.4906967158531474E-2</v>
      </c>
      <c r="AA52" s="88">
        <v>6.7747712967554698E-3</v>
      </c>
      <c r="AB52" s="106">
        <v>-0.15403833675386314</v>
      </c>
      <c r="AC52" s="88">
        <v>0.15632946856924365</v>
      </c>
      <c r="AD52" s="88">
        <v>7.2330325967872337E-3</v>
      </c>
      <c r="AE52" s="88">
        <v>0.14953045123876599</v>
      </c>
      <c r="AF52" s="106">
        <v>0.16881995772453362</v>
      </c>
      <c r="AG52" s="96" t="s">
        <v>70</v>
      </c>
      <c r="AH52" s="88">
        <v>-0.13742761933895786</v>
      </c>
      <c r="AI52" s="88">
        <v>0.12811886412115728</v>
      </c>
      <c r="AJ52" s="110">
        <v>1</v>
      </c>
      <c r="AK52" s="88">
        <v>0.30468329712071457</v>
      </c>
      <c r="AL52" s="96" t="s">
        <v>119</v>
      </c>
      <c r="AM52" s="96" t="s">
        <v>184</v>
      </c>
      <c r="AN52" s="88">
        <v>0.1548499765913309</v>
      </c>
      <c r="AO52" s="88">
        <v>0.35701591972878954</v>
      </c>
      <c r="AP52" s="88">
        <v>4.2347014474476342E-2</v>
      </c>
      <c r="AQ52" s="106">
        <v>3.2769313172563069E-2</v>
      </c>
      <c r="AR52" s="106">
        <v>2.3806824776039039E-2</v>
      </c>
      <c r="AS52" s="89">
        <v>0.35807945461756668</v>
      </c>
      <c r="AT52" s="76"/>
    </row>
    <row r="53" spans="24:52" ht="22.8" x14ac:dyDescent="0.3">
      <c r="X53" s="86"/>
      <c r="Y53" s="86" t="s">
        <v>46</v>
      </c>
      <c r="Z53" s="94">
        <v>0.61787296027495187</v>
      </c>
      <c r="AA53" s="88">
        <v>0.97165669182036729</v>
      </c>
      <c r="AB53" s="106">
        <v>0.41637857956539115</v>
      </c>
      <c r="AC53" s="88">
        <v>0.40939522118549354</v>
      </c>
      <c r="AD53" s="88">
        <v>0.96974032609781657</v>
      </c>
      <c r="AE53" s="88">
        <v>0.43031071638223739</v>
      </c>
      <c r="AF53" s="106">
        <v>0.37250037480364573</v>
      </c>
      <c r="AG53" s="88">
        <v>1.9392170644340356E-2</v>
      </c>
      <c r="AH53" s="88">
        <v>0.46895231243779789</v>
      </c>
      <c r="AI53" s="88">
        <v>0.4998619362422273</v>
      </c>
      <c r="AJ53" s="111"/>
      <c r="AK53" s="88">
        <v>0.10160969484370111</v>
      </c>
      <c r="AL53" s="88">
        <v>8.013072192392591E-3</v>
      </c>
      <c r="AM53" s="88">
        <v>3.3494530382668197E-2</v>
      </c>
      <c r="AN53" s="88">
        <v>0.41389714161565228</v>
      </c>
      <c r="AO53" s="88">
        <v>5.2777786386600641E-2</v>
      </c>
      <c r="AP53" s="88">
        <v>0.82416759717024135</v>
      </c>
      <c r="AQ53" s="106">
        <v>0.86351282733344936</v>
      </c>
      <c r="AR53" s="106">
        <v>0.90062480503482556</v>
      </c>
      <c r="AS53" s="89">
        <v>5.2025915215885191E-2</v>
      </c>
      <c r="AT53" s="76"/>
    </row>
    <row r="54" spans="24:52" ht="15.6" customHeight="1" x14ac:dyDescent="0.3">
      <c r="X54" s="90"/>
      <c r="Y54" s="90" t="s">
        <v>47</v>
      </c>
      <c r="Z54" s="91">
        <v>30</v>
      </c>
      <c r="AA54" s="92">
        <v>30</v>
      </c>
      <c r="AB54" s="107">
        <v>30</v>
      </c>
      <c r="AC54" s="92">
        <v>30</v>
      </c>
      <c r="AD54" s="92">
        <v>30</v>
      </c>
      <c r="AE54" s="92">
        <v>30</v>
      </c>
      <c r="AF54" s="107">
        <v>30</v>
      </c>
      <c r="AG54" s="92">
        <v>30</v>
      </c>
      <c r="AH54" s="92">
        <v>30</v>
      </c>
      <c r="AI54" s="92">
        <v>30</v>
      </c>
      <c r="AJ54" s="107">
        <v>30</v>
      </c>
      <c r="AK54" s="92">
        <v>30</v>
      </c>
      <c r="AL54" s="92">
        <v>30</v>
      </c>
      <c r="AM54" s="92">
        <v>30</v>
      </c>
      <c r="AN54" s="92">
        <v>30</v>
      </c>
      <c r="AO54" s="92">
        <v>30</v>
      </c>
      <c r="AP54" s="92">
        <v>30</v>
      </c>
      <c r="AQ54" s="107">
        <v>30</v>
      </c>
      <c r="AR54" s="107">
        <v>30</v>
      </c>
      <c r="AS54" s="93">
        <v>30</v>
      </c>
      <c r="AT54" s="76"/>
      <c r="AW54" s="165"/>
      <c r="AX54" s="165"/>
      <c r="AY54" s="165"/>
      <c r="AZ54" s="165"/>
    </row>
    <row r="55" spans="24:52" ht="22.8" x14ac:dyDescent="0.3">
      <c r="X55" s="90" t="s">
        <v>146</v>
      </c>
      <c r="Y55" s="86" t="s">
        <v>45</v>
      </c>
      <c r="Z55" s="94">
        <v>-2.8164054635587629E-2</v>
      </c>
      <c r="AA55" s="88">
        <v>0.32224526048481761</v>
      </c>
      <c r="AB55" s="106">
        <v>6.4880903062653816E-2</v>
      </c>
      <c r="AC55" s="96" t="s">
        <v>160</v>
      </c>
      <c r="AD55" s="96" t="s">
        <v>164</v>
      </c>
      <c r="AE55" s="96" t="s">
        <v>168</v>
      </c>
      <c r="AF55" s="106">
        <v>-7.8725515866624046E-2</v>
      </c>
      <c r="AG55" s="96" t="s">
        <v>173</v>
      </c>
      <c r="AH55" s="96" t="s">
        <v>178</v>
      </c>
      <c r="AI55" s="96" t="s">
        <v>182</v>
      </c>
      <c r="AJ55" s="106">
        <v>0.30468329712071457</v>
      </c>
      <c r="AK55" s="95">
        <v>1</v>
      </c>
      <c r="AL55" s="96" t="s">
        <v>185</v>
      </c>
      <c r="AM55" s="96" t="s">
        <v>186</v>
      </c>
      <c r="AN55" s="96" t="s">
        <v>187</v>
      </c>
      <c r="AO55" s="88">
        <v>0.33297321989746803</v>
      </c>
      <c r="AP55" s="96" t="s">
        <v>105</v>
      </c>
      <c r="AQ55" s="106">
        <v>0.19726712995986379</v>
      </c>
      <c r="AR55" s="106">
        <v>0.35525743982439217</v>
      </c>
      <c r="AS55" s="97" t="s">
        <v>188</v>
      </c>
      <c r="AT55" s="76"/>
    </row>
    <row r="56" spans="24:52" ht="22.8" x14ac:dyDescent="0.3">
      <c r="X56" s="86"/>
      <c r="Y56" s="86" t="s">
        <v>46</v>
      </c>
      <c r="Z56" s="94">
        <v>0.88255180062727756</v>
      </c>
      <c r="AA56" s="88">
        <v>8.2443612729633797E-2</v>
      </c>
      <c r="AB56" s="106">
        <v>0.73338483735062054</v>
      </c>
      <c r="AC56" s="88">
        <v>1.0878910552934251E-2</v>
      </c>
      <c r="AD56" s="88">
        <v>3.0851075091030579E-4</v>
      </c>
      <c r="AE56" s="88">
        <v>5.3546851477823121E-4</v>
      </c>
      <c r="AF56" s="106">
        <v>0.67922713633258958</v>
      </c>
      <c r="AG56" s="88">
        <v>3.7985721023834052E-3</v>
      </c>
      <c r="AH56" s="88">
        <v>1.7839856465166849E-3</v>
      </c>
      <c r="AI56" s="88">
        <v>7.4067321945252989E-4</v>
      </c>
      <c r="AJ56" s="106">
        <v>0.10160969484370111</v>
      </c>
      <c r="AK56" s="98"/>
      <c r="AL56" s="88">
        <v>3.7583244029876943E-2</v>
      </c>
      <c r="AM56" s="88">
        <v>1.2244633786024027E-2</v>
      </c>
      <c r="AN56" s="88">
        <v>6.6453579420856622E-6</v>
      </c>
      <c r="AO56" s="88">
        <v>7.2180720295357742E-2</v>
      </c>
      <c r="AP56" s="88">
        <v>3.7371284099570926E-7</v>
      </c>
      <c r="AQ56" s="106">
        <v>0.29607978432963372</v>
      </c>
      <c r="AR56" s="106">
        <v>5.4039749727205544E-2</v>
      </c>
      <c r="AS56" s="89">
        <v>2.9817199764557104E-9</v>
      </c>
      <c r="AT56" s="76"/>
    </row>
    <row r="57" spans="24:52" x14ac:dyDescent="0.3">
      <c r="X57" s="90"/>
      <c r="Y57" s="90" t="s">
        <v>47</v>
      </c>
      <c r="Z57" s="91">
        <v>30</v>
      </c>
      <c r="AA57" s="92">
        <v>30</v>
      </c>
      <c r="AB57" s="107">
        <v>30</v>
      </c>
      <c r="AC57" s="92">
        <v>30</v>
      </c>
      <c r="AD57" s="92">
        <v>30</v>
      </c>
      <c r="AE57" s="92">
        <v>30</v>
      </c>
      <c r="AF57" s="107">
        <v>30</v>
      </c>
      <c r="AG57" s="92">
        <v>30</v>
      </c>
      <c r="AH57" s="92">
        <v>30</v>
      </c>
      <c r="AI57" s="92">
        <v>30</v>
      </c>
      <c r="AJ57" s="107">
        <v>30</v>
      </c>
      <c r="AK57" s="92">
        <v>30</v>
      </c>
      <c r="AL57" s="92">
        <v>30</v>
      </c>
      <c r="AM57" s="92">
        <v>30</v>
      </c>
      <c r="AN57" s="92">
        <v>30</v>
      </c>
      <c r="AO57" s="92">
        <v>30</v>
      </c>
      <c r="AP57" s="92">
        <v>30</v>
      </c>
      <c r="AQ57" s="107">
        <v>30</v>
      </c>
      <c r="AR57" s="107">
        <v>30</v>
      </c>
      <c r="AS57" s="93">
        <v>30</v>
      </c>
      <c r="AT57" s="76"/>
    </row>
    <row r="58" spans="24:52" ht="22.8" x14ac:dyDescent="0.3">
      <c r="X58" s="90" t="s">
        <v>147</v>
      </c>
      <c r="Y58" s="86" t="s">
        <v>45</v>
      </c>
      <c r="Z58" s="94">
        <v>0.102680154663642</v>
      </c>
      <c r="AA58" s="88">
        <v>3.5833829646370836E-2</v>
      </c>
      <c r="AB58" s="109" t="s">
        <v>113</v>
      </c>
      <c r="AC58" s="88">
        <v>5.9062442321861836E-2</v>
      </c>
      <c r="AD58" s="88">
        <v>-2.5505142195629018E-2</v>
      </c>
      <c r="AE58" s="88">
        <v>0.27509986719986995</v>
      </c>
      <c r="AF58" s="106">
        <v>5.5808762217050986E-2</v>
      </c>
      <c r="AG58" s="96" t="s">
        <v>174</v>
      </c>
      <c r="AH58" s="88">
        <v>-8.9267997684701436E-2</v>
      </c>
      <c r="AI58" s="88">
        <v>0.2404598970511248</v>
      </c>
      <c r="AJ58" s="109" t="s">
        <v>119</v>
      </c>
      <c r="AK58" s="96" t="s">
        <v>185</v>
      </c>
      <c r="AL58" s="95">
        <v>1</v>
      </c>
      <c r="AM58" s="96" t="s">
        <v>88</v>
      </c>
      <c r="AN58" s="88">
        <v>0.21841298896985351</v>
      </c>
      <c r="AO58" s="96" t="s">
        <v>189</v>
      </c>
      <c r="AP58" s="88">
        <v>0.15399055553554844</v>
      </c>
      <c r="AQ58" s="106">
        <v>0.17332688210693706</v>
      </c>
      <c r="AR58" s="106">
        <v>0.18888232519099293</v>
      </c>
      <c r="AS58" s="97" t="s">
        <v>190</v>
      </c>
      <c r="AT58" s="76"/>
    </row>
    <row r="59" spans="24:52" ht="22.8" x14ac:dyDescent="0.3">
      <c r="X59" s="86"/>
      <c r="Y59" s="86" t="s">
        <v>46</v>
      </c>
      <c r="Z59" s="94">
        <v>0.58924142794745782</v>
      </c>
      <c r="AA59" s="88">
        <v>0.85088428709209785</v>
      </c>
      <c r="AB59" s="106">
        <v>4.5441965240130014E-2</v>
      </c>
      <c r="AC59" s="88">
        <v>0.75654338871117999</v>
      </c>
      <c r="AD59" s="88">
        <v>0.89357419726115561</v>
      </c>
      <c r="AE59" s="88">
        <v>0.14120488041113877</v>
      </c>
      <c r="AF59" s="106">
        <v>0.76958577331892408</v>
      </c>
      <c r="AG59" s="88">
        <v>6.6959830811061131E-3</v>
      </c>
      <c r="AH59" s="88">
        <v>0.63899562244759878</v>
      </c>
      <c r="AI59" s="88">
        <v>0.20055651785162842</v>
      </c>
      <c r="AJ59" s="106">
        <v>8.013072192392591E-3</v>
      </c>
      <c r="AK59" s="88">
        <v>3.7583244029876943E-2</v>
      </c>
      <c r="AL59" s="98"/>
      <c r="AM59" s="88">
        <v>1.5502606142817981E-3</v>
      </c>
      <c r="AN59" s="88">
        <v>0.24624003099897832</v>
      </c>
      <c r="AO59" s="88">
        <v>3.3987778642476374E-2</v>
      </c>
      <c r="AP59" s="88">
        <v>0.41652491988244222</v>
      </c>
      <c r="AQ59" s="106">
        <v>0.35968231522078531</v>
      </c>
      <c r="AR59" s="106">
        <v>0.31749119720444668</v>
      </c>
      <c r="AS59" s="89">
        <v>4.8450390428910429E-3</v>
      </c>
      <c r="AT59" s="76"/>
    </row>
    <row r="60" spans="24:52" x14ac:dyDescent="0.3">
      <c r="X60" s="90"/>
      <c r="Y60" s="90" t="s">
        <v>47</v>
      </c>
      <c r="Z60" s="91">
        <v>30</v>
      </c>
      <c r="AA60" s="92">
        <v>30</v>
      </c>
      <c r="AB60" s="107">
        <v>30</v>
      </c>
      <c r="AC60" s="92">
        <v>30</v>
      </c>
      <c r="AD60" s="92">
        <v>30</v>
      </c>
      <c r="AE60" s="92">
        <v>30</v>
      </c>
      <c r="AF60" s="107">
        <v>30</v>
      </c>
      <c r="AG60" s="92">
        <v>30</v>
      </c>
      <c r="AH60" s="92">
        <v>30</v>
      </c>
      <c r="AI60" s="92">
        <v>30</v>
      </c>
      <c r="AJ60" s="107">
        <v>30</v>
      </c>
      <c r="AK60" s="92">
        <v>30</v>
      </c>
      <c r="AL60" s="92">
        <v>30</v>
      </c>
      <c r="AM60" s="92">
        <v>30</v>
      </c>
      <c r="AN60" s="92">
        <v>30</v>
      </c>
      <c r="AO60" s="92">
        <v>30</v>
      </c>
      <c r="AP60" s="92">
        <v>30</v>
      </c>
      <c r="AQ60" s="107">
        <v>30</v>
      </c>
      <c r="AR60" s="107">
        <v>30</v>
      </c>
      <c r="AS60" s="93">
        <v>30</v>
      </c>
      <c r="AT60" s="76"/>
    </row>
    <row r="61" spans="24:52" ht="22.8" x14ac:dyDescent="0.3">
      <c r="X61" s="90" t="s">
        <v>148</v>
      </c>
      <c r="Y61" s="86" t="s">
        <v>45</v>
      </c>
      <c r="Z61" s="94">
        <v>4.9270893349797715E-2</v>
      </c>
      <c r="AA61" s="88">
        <v>0.28371421211799597</v>
      </c>
      <c r="AB61" s="106">
        <v>7.5669503713176975E-2</v>
      </c>
      <c r="AC61" s="88">
        <v>0.1700460603795407</v>
      </c>
      <c r="AD61" s="88">
        <v>0.1193263310209355</v>
      </c>
      <c r="AE61" s="96" t="s">
        <v>165</v>
      </c>
      <c r="AF61" s="106">
        <v>0.16067842399662105</v>
      </c>
      <c r="AG61" s="88">
        <v>0.34854833778846289</v>
      </c>
      <c r="AH61" s="88">
        <v>2.7536845620215949E-2</v>
      </c>
      <c r="AI61" s="88">
        <v>0.17307639408977948</v>
      </c>
      <c r="AJ61" s="109" t="s">
        <v>184</v>
      </c>
      <c r="AK61" s="96" t="s">
        <v>186</v>
      </c>
      <c r="AL61" s="96" t="s">
        <v>88</v>
      </c>
      <c r="AM61" s="95">
        <v>1</v>
      </c>
      <c r="AN61" s="96" t="s">
        <v>191</v>
      </c>
      <c r="AO61" s="88">
        <v>0.34297410870601452</v>
      </c>
      <c r="AP61" s="88">
        <v>0.16121912689549583</v>
      </c>
      <c r="AQ61" s="106">
        <v>0.12475590367367932</v>
      </c>
      <c r="AR61" s="106">
        <v>-0.18126970943183748</v>
      </c>
      <c r="AS61" s="97" t="s">
        <v>192</v>
      </c>
      <c r="AT61" s="76"/>
    </row>
    <row r="62" spans="24:52" ht="22.8" x14ac:dyDescent="0.3">
      <c r="X62" s="86"/>
      <c r="Y62" s="86" t="s">
        <v>46</v>
      </c>
      <c r="Z62" s="94">
        <v>0.79597661046184065</v>
      </c>
      <c r="AA62" s="88">
        <v>0.12867383285346584</v>
      </c>
      <c r="AB62" s="106">
        <v>0.6910588280437242</v>
      </c>
      <c r="AC62" s="88">
        <v>0.36898704361017698</v>
      </c>
      <c r="AD62" s="88">
        <v>0.52996720940185316</v>
      </c>
      <c r="AE62" s="88">
        <v>1.0264675793276239E-3</v>
      </c>
      <c r="AF62" s="106">
        <v>0.39632242289851427</v>
      </c>
      <c r="AG62" s="88">
        <v>5.9074489669545045E-2</v>
      </c>
      <c r="AH62" s="88">
        <v>0.88515000619511841</v>
      </c>
      <c r="AI62" s="88">
        <v>0.36038776922790361</v>
      </c>
      <c r="AJ62" s="106">
        <v>3.3494530382668197E-2</v>
      </c>
      <c r="AK62" s="88">
        <v>1.2244633786024027E-2</v>
      </c>
      <c r="AL62" s="88">
        <v>1.5502606142817981E-3</v>
      </c>
      <c r="AM62" s="98"/>
      <c r="AN62" s="88">
        <v>6.0767003571328773E-4</v>
      </c>
      <c r="AO62" s="88">
        <v>6.3531261257611715E-2</v>
      </c>
      <c r="AP62" s="88">
        <v>0.39471392369092184</v>
      </c>
      <c r="AQ62" s="106">
        <v>0.51127428337213288</v>
      </c>
      <c r="AR62" s="106">
        <v>0.33773979656852049</v>
      </c>
      <c r="AS62" s="89">
        <v>1.4552113960233475E-3</v>
      </c>
      <c r="AT62" s="76"/>
    </row>
    <row r="63" spans="24:52" x14ac:dyDescent="0.3">
      <c r="X63" s="90"/>
      <c r="Y63" s="90" t="s">
        <v>47</v>
      </c>
      <c r="Z63" s="91">
        <v>30</v>
      </c>
      <c r="AA63" s="92">
        <v>30</v>
      </c>
      <c r="AB63" s="107">
        <v>30</v>
      </c>
      <c r="AC63" s="92">
        <v>30</v>
      </c>
      <c r="AD63" s="92">
        <v>30</v>
      </c>
      <c r="AE63" s="92">
        <v>30</v>
      </c>
      <c r="AF63" s="107">
        <v>30</v>
      </c>
      <c r="AG63" s="92">
        <v>30</v>
      </c>
      <c r="AH63" s="92">
        <v>30</v>
      </c>
      <c r="AI63" s="92">
        <v>30</v>
      </c>
      <c r="AJ63" s="107">
        <v>30</v>
      </c>
      <c r="AK63" s="92">
        <v>30</v>
      </c>
      <c r="AL63" s="92">
        <v>30</v>
      </c>
      <c r="AM63" s="92">
        <v>30</v>
      </c>
      <c r="AN63" s="92">
        <v>30</v>
      </c>
      <c r="AO63" s="92">
        <v>30</v>
      </c>
      <c r="AP63" s="92">
        <v>30</v>
      </c>
      <c r="AQ63" s="107">
        <v>30</v>
      </c>
      <c r="AR63" s="107">
        <v>30</v>
      </c>
      <c r="AS63" s="93">
        <v>30</v>
      </c>
      <c r="AT63" s="76"/>
    </row>
    <row r="64" spans="24:52" ht="22.8" x14ac:dyDescent="0.3">
      <c r="X64" s="90" t="s">
        <v>149</v>
      </c>
      <c r="Y64" s="86" t="s">
        <v>45</v>
      </c>
      <c r="Z64" s="94">
        <v>0</v>
      </c>
      <c r="AA64" s="96" t="s">
        <v>156</v>
      </c>
      <c r="AB64" s="106">
        <v>6.1709586897043894E-2</v>
      </c>
      <c r="AC64" s="88">
        <v>0.27735009811261435</v>
      </c>
      <c r="AD64" s="96" t="s">
        <v>165</v>
      </c>
      <c r="AE64" s="96" t="s">
        <v>169</v>
      </c>
      <c r="AF64" s="106">
        <v>-5.2414241836095943E-2</v>
      </c>
      <c r="AG64" s="96" t="s">
        <v>57</v>
      </c>
      <c r="AH64" s="96" t="s">
        <v>179</v>
      </c>
      <c r="AI64" s="96" t="s">
        <v>79</v>
      </c>
      <c r="AJ64" s="106">
        <v>0.1548499765913309</v>
      </c>
      <c r="AK64" s="96" t="s">
        <v>187</v>
      </c>
      <c r="AL64" s="88">
        <v>0.21841298896985351</v>
      </c>
      <c r="AM64" s="96" t="s">
        <v>191</v>
      </c>
      <c r="AN64" s="95">
        <v>1</v>
      </c>
      <c r="AO64" s="96" t="s">
        <v>75</v>
      </c>
      <c r="AP64" s="96" t="s">
        <v>193</v>
      </c>
      <c r="AQ64" s="106">
        <v>0.25897521725750605</v>
      </c>
      <c r="AR64" s="106">
        <v>6.5648863677334763E-18</v>
      </c>
      <c r="AS64" s="97" t="s">
        <v>194</v>
      </c>
      <c r="AT64" s="76"/>
    </row>
    <row r="65" spans="24:46" ht="22.8" x14ac:dyDescent="0.3">
      <c r="X65" s="86"/>
      <c r="Y65" s="86" t="s">
        <v>46</v>
      </c>
      <c r="Z65" s="94">
        <v>1</v>
      </c>
      <c r="AA65" s="88">
        <v>4.7607353232968684E-2</v>
      </c>
      <c r="AB65" s="106">
        <v>0.74598027538731804</v>
      </c>
      <c r="AC65" s="88">
        <v>0.13784926109927881</v>
      </c>
      <c r="AD65" s="88">
        <v>1.036117685903229E-3</v>
      </c>
      <c r="AE65" s="88">
        <v>1.1563457926174182E-4</v>
      </c>
      <c r="AF65" s="106">
        <v>0.78325865621327384</v>
      </c>
      <c r="AG65" s="88">
        <v>3.4538610177931995E-3</v>
      </c>
      <c r="AH65" s="88">
        <v>1.2783564342919607E-2</v>
      </c>
      <c r="AI65" s="88">
        <v>2.4204409140284221E-2</v>
      </c>
      <c r="AJ65" s="106">
        <v>0.41389714161565228</v>
      </c>
      <c r="AK65" s="88">
        <v>6.6453579420856622E-6</v>
      </c>
      <c r="AL65" s="88">
        <v>0.24624003099897832</v>
      </c>
      <c r="AM65" s="88">
        <v>6.0767003571328773E-4</v>
      </c>
      <c r="AN65" s="98"/>
      <c r="AO65" s="88">
        <v>4.238334568066645E-2</v>
      </c>
      <c r="AP65" s="88">
        <v>5.7413344109966081E-4</v>
      </c>
      <c r="AQ65" s="106">
        <v>0.16700188616776634</v>
      </c>
      <c r="AR65" s="106">
        <v>1</v>
      </c>
      <c r="AS65" s="89">
        <v>2.5341318024127392E-6</v>
      </c>
      <c r="AT65" s="76"/>
    </row>
    <row r="66" spans="24:46" x14ac:dyDescent="0.3">
      <c r="X66" s="90"/>
      <c r="Y66" s="90" t="s">
        <v>47</v>
      </c>
      <c r="Z66" s="91">
        <v>30</v>
      </c>
      <c r="AA66" s="92">
        <v>30</v>
      </c>
      <c r="AB66" s="107">
        <v>30</v>
      </c>
      <c r="AC66" s="92">
        <v>30</v>
      </c>
      <c r="AD66" s="92">
        <v>30</v>
      </c>
      <c r="AE66" s="92">
        <v>30</v>
      </c>
      <c r="AF66" s="107">
        <v>30</v>
      </c>
      <c r="AG66" s="92">
        <v>30</v>
      </c>
      <c r="AH66" s="92">
        <v>30</v>
      </c>
      <c r="AI66" s="92">
        <v>30</v>
      </c>
      <c r="AJ66" s="107">
        <v>30</v>
      </c>
      <c r="AK66" s="92">
        <v>30</v>
      </c>
      <c r="AL66" s="92">
        <v>30</v>
      </c>
      <c r="AM66" s="92">
        <v>30</v>
      </c>
      <c r="AN66" s="92">
        <v>30</v>
      </c>
      <c r="AO66" s="92">
        <v>30</v>
      </c>
      <c r="AP66" s="92">
        <v>30</v>
      </c>
      <c r="AQ66" s="107">
        <v>30</v>
      </c>
      <c r="AR66" s="107">
        <v>30</v>
      </c>
      <c r="AS66" s="93">
        <v>30</v>
      </c>
      <c r="AT66" s="76"/>
    </row>
    <row r="67" spans="24:46" ht="22.8" x14ac:dyDescent="0.3">
      <c r="X67" s="90" t="s">
        <v>150</v>
      </c>
      <c r="Y67" s="86" t="s">
        <v>45</v>
      </c>
      <c r="Z67" s="94">
        <v>0.15295703822874601</v>
      </c>
      <c r="AA67" s="88">
        <v>0.15409613194059571</v>
      </c>
      <c r="AB67" s="106">
        <v>5.3186975040914214E-2</v>
      </c>
      <c r="AC67" s="88">
        <v>2.9880715233359816E-2</v>
      </c>
      <c r="AD67" s="88">
        <v>0.35807196827667831</v>
      </c>
      <c r="AE67" s="88">
        <v>0.16092433139782</v>
      </c>
      <c r="AF67" s="106">
        <v>0.22587697572631285</v>
      </c>
      <c r="AG67" s="96" t="s">
        <v>175</v>
      </c>
      <c r="AH67" s="88">
        <v>6.7743345349641784E-2</v>
      </c>
      <c r="AI67" s="88">
        <v>0.24607051258211865</v>
      </c>
      <c r="AJ67" s="106">
        <v>0.35701591972878954</v>
      </c>
      <c r="AK67" s="88">
        <v>0.33297321989746803</v>
      </c>
      <c r="AL67" s="96" t="s">
        <v>189</v>
      </c>
      <c r="AM67" s="88">
        <v>0.34297410870601452</v>
      </c>
      <c r="AN67" s="96" t="s">
        <v>75</v>
      </c>
      <c r="AO67" s="95">
        <v>1</v>
      </c>
      <c r="AP67" s="88">
        <v>0.29037875858091255</v>
      </c>
      <c r="AQ67" s="106">
        <v>6.7759743332393041E-2</v>
      </c>
      <c r="AR67" s="106">
        <v>0.27075007045123856</v>
      </c>
      <c r="AS67" s="97" t="s">
        <v>195</v>
      </c>
      <c r="AT67" s="76"/>
    </row>
    <row r="68" spans="24:46" ht="22.8" x14ac:dyDescent="0.3">
      <c r="X68" s="86"/>
      <c r="Y68" s="86" t="s">
        <v>46</v>
      </c>
      <c r="Z68" s="94">
        <v>0.41969730287928964</v>
      </c>
      <c r="AA68" s="88">
        <v>0.41620160763289393</v>
      </c>
      <c r="AB68" s="106">
        <v>0.78014041596876449</v>
      </c>
      <c r="AC68" s="88">
        <v>0.87544673862914246</v>
      </c>
      <c r="AD68" s="88">
        <v>5.2031177970819249E-2</v>
      </c>
      <c r="AE68" s="88">
        <v>0.39559042697489111</v>
      </c>
      <c r="AF68" s="106">
        <v>0.2300630329260234</v>
      </c>
      <c r="AG68" s="88">
        <v>9.1551444439547155E-3</v>
      </c>
      <c r="AH68" s="88">
        <v>0.72207400891102491</v>
      </c>
      <c r="AI68" s="88">
        <v>0.18993325129357164</v>
      </c>
      <c r="AJ68" s="106">
        <v>5.2777786386600641E-2</v>
      </c>
      <c r="AK68" s="88">
        <v>7.2180720295357742E-2</v>
      </c>
      <c r="AL68" s="88">
        <v>3.3987778642476374E-2</v>
      </c>
      <c r="AM68" s="88">
        <v>6.3531261257611715E-2</v>
      </c>
      <c r="AN68" s="88">
        <v>4.238334568066645E-2</v>
      </c>
      <c r="AO68" s="98"/>
      <c r="AP68" s="88">
        <v>0.11955456466760311</v>
      </c>
      <c r="AQ68" s="106">
        <v>0.72200937548951527</v>
      </c>
      <c r="AR68" s="106">
        <v>0.14785893965193889</v>
      </c>
      <c r="AS68" s="89">
        <v>1.2525153384927515E-3</v>
      </c>
      <c r="AT68" s="76"/>
    </row>
    <row r="69" spans="24:46" x14ac:dyDescent="0.3">
      <c r="X69" s="90"/>
      <c r="Y69" s="90" t="s">
        <v>47</v>
      </c>
      <c r="Z69" s="91">
        <v>30</v>
      </c>
      <c r="AA69" s="92">
        <v>30</v>
      </c>
      <c r="AB69" s="107">
        <v>30</v>
      </c>
      <c r="AC69" s="92">
        <v>30</v>
      </c>
      <c r="AD69" s="92">
        <v>30</v>
      </c>
      <c r="AE69" s="92">
        <v>30</v>
      </c>
      <c r="AF69" s="107">
        <v>30</v>
      </c>
      <c r="AG69" s="92">
        <v>30</v>
      </c>
      <c r="AH69" s="92">
        <v>30</v>
      </c>
      <c r="AI69" s="92">
        <v>30</v>
      </c>
      <c r="AJ69" s="107">
        <v>30</v>
      </c>
      <c r="AK69" s="92">
        <v>30</v>
      </c>
      <c r="AL69" s="92">
        <v>30</v>
      </c>
      <c r="AM69" s="92">
        <v>30</v>
      </c>
      <c r="AN69" s="92">
        <v>30</v>
      </c>
      <c r="AO69" s="92">
        <v>30</v>
      </c>
      <c r="AP69" s="92">
        <v>30</v>
      </c>
      <c r="AQ69" s="107">
        <v>30</v>
      </c>
      <c r="AR69" s="107">
        <v>30</v>
      </c>
      <c r="AS69" s="93">
        <v>30</v>
      </c>
      <c r="AT69" s="76"/>
    </row>
    <row r="70" spans="24:46" ht="22.8" x14ac:dyDescent="0.3">
      <c r="X70" s="90" t="s">
        <v>151</v>
      </c>
      <c r="Y70" s="86" t="s">
        <v>45</v>
      </c>
      <c r="Z70" s="223">
        <v>7.7834389476257093E-2</v>
      </c>
      <c r="AA70" s="88">
        <v>0.18694556823174949</v>
      </c>
      <c r="AB70" s="106">
        <v>0.17930534306551241</v>
      </c>
      <c r="AC70" s="96" t="s">
        <v>161</v>
      </c>
      <c r="AD70" s="96" t="s">
        <v>166</v>
      </c>
      <c r="AE70" s="96" t="s">
        <v>170</v>
      </c>
      <c r="AF70" s="106">
        <v>-4.479308591452922E-2</v>
      </c>
      <c r="AG70" s="96" t="s">
        <v>120</v>
      </c>
      <c r="AH70" s="96" t="s">
        <v>180</v>
      </c>
      <c r="AI70" s="96" t="s">
        <v>74</v>
      </c>
      <c r="AJ70" s="106">
        <v>4.2347014474476342E-2</v>
      </c>
      <c r="AK70" s="96" t="s">
        <v>105</v>
      </c>
      <c r="AL70" s="88">
        <v>0.15399055553554844</v>
      </c>
      <c r="AM70" s="88">
        <v>0.16121912689549583</v>
      </c>
      <c r="AN70" s="96" t="s">
        <v>193</v>
      </c>
      <c r="AO70" s="88">
        <v>0.29037875858091255</v>
      </c>
      <c r="AP70" s="95">
        <v>1</v>
      </c>
      <c r="AQ70" s="106">
        <v>0.24028985389109123</v>
      </c>
      <c r="AR70" s="109" t="s">
        <v>196</v>
      </c>
      <c r="AS70" s="97" t="s">
        <v>197</v>
      </c>
      <c r="AT70" s="76"/>
    </row>
    <row r="71" spans="24:46" ht="22.8" x14ac:dyDescent="0.3">
      <c r="X71" s="86"/>
      <c r="Y71" s="86" t="s">
        <v>46</v>
      </c>
      <c r="Z71" s="223">
        <v>0.6826696731419386</v>
      </c>
      <c r="AA71" s="88">
        <v>0.32256985096397783</v>
      </c>
      <c r="AB71" s="106">
        <v>0.34308920913031971</v>
      </c>
      <c r="AC71" s="88">
        <v>2.7261311614366707E-2</v>
      </c>
      <c r="AD71" s="88">
        <v>3.4127600524938279E-6</v>
      </c>
      <c r="AE71" s="88">
        <v>2.8426448158894606E-2</v>
      </c>
      <c r="AF71" s="106">
        <v>0.81418184516335801</v>
      </c>
      <c r="AG71" s="88">
        <v>1.2481236958122081E-2</v>
      </c>
      <c r="AH71" s="88">
        <v>7.1986085341591932E-5</v>
      </c>
      <c r="AI71" s="88">
        <v>4.0882039988971337E-3</v>
      </c>
      <c r="AJ71" s="106">
        <v>0.82416759717024135</v>
      </c>
      <c r="AK71" s="88">
        <v>3.7371284099570926E-7</v>
      </c>
      <c r="AL71" s="88">
        <v>0.41652491988244222</v>
      </c>
      <c r="AM71" s="88">
        <v>0.39471392369092184</v>
      </c>
      <c r="AN71" s="88">
        <v>5.7413344109966081E-4</v>
      </c>
      <c r="AO71" s="88">
        <v>0.11955456466760311</v>
      </c>
      <c r="AP71" s="98"/>
      <c r="AQ71" s="106">
        <v>0.20088474998990313</v>
      </c>
      <c r="AR71" s="106">
        <v>1.7844295495113665E-2</v>
      </c>
      <c r="AS71" s="89">
        <v>2.4734588490543158E-6</v>
      </c>
      <c r="AT71" s="76"/>
    </row>
    <row r="72" spans="24:46" x14ac:dyDescent="0.3">
      <c r="X72" s="90"/>
      <c r="Y72" s="90" t="s">
        <v>47</v>
      </c>
      <c r="Z72" s="224">
        <v>30</v>
      </c>
      <c r="AA72" s="92">
        <v>30</v>
      </c>
      <c r="AB72" s="107">
        <v>30</v>
      </c>
      <c r="AC72" s="92">
        <v>30</v>
      </c>
      <c r="AD72" s="92">
        <v>30</v>
      </c>
      <c r="AE72" s="92">
        <v>30</v>
      </c>
      <c r="AF72" s="107">
        <v>30</v>
      </c>
      <c r="AG72" s="92">
        <v>30</v>
      </c>
      <c r="AH72" s="92">
        <v>30</v>
      </c>
      <c r="AI72" s="92">
        <v>30</v>
      </c>
      <c r="AJ72" s="107">
        <v>30</v>
      </c>
      <c r="AK72" s="92">
        <v>30</v>
      </c>
      <c r="AL72" s="92">
        <v>30</v>
      </c>
      <c r="AM72" s="92">
        <v>30</v>
      </c>
      <c r="AN72" s="92">
        <v>30</v>
      </c>
      <c r="AO72" s="92">
        <v>30</v>
      </c>
      <c r="AP72" s="92">
        <v>30</v>
      </c>
      <c r="AQ72" s="107">
        <v>30</v>
      </c>
      <c r="AR72" s="107">
        <v>30</v>
      </c>
      <c r="AS72" s="93">
        <v>30</v>
      </c>
      <c r="AT72" s="76"/>
    </row>
    <row r="73" spans="24:46" ht="22.8" x14ac:dyDescent="0.3">
      <c r="X73" s="90" t="s">
        <v>152</v>
      </c>
      <c r="Y73" s="86" t="s">
        <v>45</v>
      </c>
      <c r="Z73" s="223">
        <v>-3.6073848819489794E-2</v>
      </c>
      <c r="AA73" s="88">
        <v>8.902384552064431E-2</v>
      </c>
      <c r="AB73" s="106">
        <v>-9.4974307545566794E-2</v>
      </c>
      <c r="AC73" s="88">
        <v>0.10671410570244169</v>
      </c>
      <c r="AD73" s="88">
        <v>0.18145073987907254</v>
      </c>
      <c r="AE73" s="88">
        <v>0.17862764403423556</v>
      </c>
      <c r="AF73" s="106">
        <v>-0.17646186566957517</v>
      </c>
      <c r="AG73" s="88">
        <v>5.965499862718944E-2</v>
      </c>
      <c r="AH73" s="88">
        <v>8.6405114228130034E-3</v>
      </c>
      <c r="AI73" s="88">
        <v>0.15304956726012706</v>
      </c>
      <c r="AJ73" s="106">
        <v>3.2769313172563069E-2</v>
      </c>
      <c r="AK73" s="88">
        <v>0.19726712995986379</v>
      </c>
      <c r="AL73" s="88">
        <v>0.17332688210693706</v>
      </c>
      <c r="AM73" s="88">
        <v>0.12475590367367932</v>
      </c>
      <c r="AN73" s="88">
        <v>0.25897521725750605</v>
      </c>
      <c r="AO73" s="88">
        <v>6.7759743332393041E-2</v>
      </c>
      <c r="AP73" s="88">
        <v>0.24028985389109123</v>
      </c>
      <c r="AQ73" s="110">
        <v>1</v>
      </c>
      <c r="AR73" s="106">
        <v>2.8439404726261216E-2</v>
      </c>
      <c r="AS73" s="89">
        <v>0.25359955459225453</v>
      </c>
      <c r="AT73" s="76"/>
    </row>
    <row r="74" spans="24:46" ht="22.8" x14ac:dyDescent="0.3">
      <c r="X74" s="86"/>
      <c r="Y74" s="86" t="s">
        <v>46</v>
      </c>
      <c r="Z74" s="223">
        <v>0.84989667768603316</v>
      </c>
      <c r="AA74" s="88">
        <v>0.63991661522550436</v>
      </c>
      <c r="AB74" s="106">
        <v>0.6176224663517963</v>
      </c>
      <c r="AC74" s="88">
        <v>0.57461498091878427</v>
      </c>
      <c r="AD74" s="88">
        <v>0.33724937301987978</v>
      </c>
      <c r="AE74" s="88">
        <v>0.34494654119689683</v>
      </c>
      <c r="AF74" s="106">
        <v>0.35092269606518656</v>
      </c>
      <c r="AG74" s="88">
        <v>0.75417505019692366</v>
      </c>
      <c r="AH74" s="88">
        <v>0.96385558236385971</v>
      </c>
      <c r="AI74" s="88">
        <v>0.41941273900081977</v>
      </c>
      <c r="AJ74" s="106">
        <v>0.86351282733344936</v>
      </c>
      <c r="AK74" s="88">
        <v>0.29607978432963372</v>
      </c>
      <c r="AL74" s="88">
        <v>0.35968231522078531</v>
      </c>
      <c r="AM74" s="88">
        <v>0.51127428337213288</v>
      </c>
      <c r="AN74" s="88">
        <v>0.16700188616776634</v>
      </c>
      <c r="AO74" s="88">
        <v>0.72200937548951527</v>
      </c>
      <c r="AP74" s="88">
        <v>0.20088474998990313</v>
      </c>
      <c r="AQ74" s="111"/>
      <c r="AR74" s="106">
        <v>0.88141154189321014</v>
      </c>
      <c r="AS74" s="89">
        <v>0.1763024266237421</v>
      </c>
      <c r="AT74" s="76"/>
    </row>
    <row r="75" spans="24:46" x14ac:dyDescent="0.3">
      <c r="X75" s="90"/>
      <c r="Y75" s="90" t="s">
        <v>47</v>
      </c>
      <c r="Z75" s="224">
        <v>30</v>
      </c>
      <c r="AA75" s="92">
        <v>30</v>
      </c>
      <c r="AB75" s="107">
        <v>30</v>
      </c>
      <c r="AC75" s="92">
        <v>30</v>
      </c>
      <c r="AD75" s="92">
        <v>30</v>
      </c>
      <c r="AE75" s="92">
        <v>30</v>
      </c>
      <c r="AF75" s="107">
        <v>30</v>
      </c>
      <c r="AG75" s="92">
        <v>30</v>
      </c>
      <c r="AH75" s="92">
        <v>30</v>
      </c>
      <c r="AI75" s="92">
        <v>30</v>
      </c>
      <c r="AJ75" s="107">
        <v>30</v>
      </c>
      <c r="AK75" s="92">
        <v>30</v>
      </c>
      <c r="AL75" s="92">
        <v>30</v>
      </c>
      <c r="AM75" s="92">
        <v>30</v>
      </c>
      <c r="AN75" s="92">
        <v>30</v>
      </c>
      <c r="AO75" s="92">
        <v>30</v>
      </c>
      <c r="AP75" s="92">
        <v>30</v>
      </c>
      <c r="AQ75" s="107">
        <v>30</v>
      </c>
      <c r="AR75" s="107">
        <v>30</v>
      </c>
      <c r="AS75" s="93">
        <v>30</v>
      </c>
      <c r="AT75" s="76"/>
    </row>
    <row r="76" spans="24:46" ht="22.8" x14ac:dyDescent="0.3">
      <c r="X76" s="90" t="s">
        <v>153</v>
      </c>
      <c r="Y76" s="86" t="s">
        <v>45</v>
      </c>
      <c r="Z76" s="223">
        <v>0.20591655645557899</v>
      </c>
      <c r="AA76" s="88">
        <v>-0.25870241222799267</v>
      </c>
      <c r="AB76" s="106">
        <v>0.18974614715465504</v>
      </c>
      <c r="AC76" s="88">
        <v>4.2640143271122095E-2</v>
      </c>
      <c r="AD76" s="88">
        <v>0.20715123417620457</v>
      </c>
      <c r="AE76" s="88">
        <v>-0.12413025615484023</v>
      </c>
      <c r="AF76" s="106">
        <v>-0.10072787050317251</v>
      </c>
      <c r="AG76" s="88">
        <v>0.11918282365569897</v>
      </c>
      <c r="AH76" s="88">
        <v>0.27620164556827281</v>
      </c>
      <c r="AI76" s="88">
        <v>0.25645465736205686</v>
      </c>
      <c r="AJ76" s="106">
        <v>2.3806824776039039E-2</v>
      </c>
      <c r="AK76" s="88">
        <v>0.35525743982439217</v>
      </c>
      <c r="AL76" s="88">
        <v>0.18888232519099293</v>
      </c>
      <c r="AM76" s="88">
        <v>-0.18126970943183748</v>
      </c>
      <c r="AN76" s="88">
        <v>6.5648863677334763E-18</v>
      </c>
      <c r="AO76" s="88">
        <v>0.27075007045123856</v>
      </c>
      <c r="AP76" s="96" t="s">
        <v>196</v>
      </c>
      <c r="AQ76" s="106">
        <v>2.8439404726261216E-2</v>
      </c>
      <c r="AR76" s="110">
        <v>1</v>
      </c>
      <c r="AS76" s="89">
        <v>0.28079867626911342</v>
      </c>
      <c r="AT76" s="76"/>
    </row>
    <row r="77" spans="24:46" ht="22.8" x14ac:dyDescent="0.3">
      <c r="X77" s="86"/>
      <c r="Y77" s="86" t="s">
        <v>46</v>
      </c>
      <c r="Z77" s="223">
        <v>0.2749742976868802</v>
      </c>
      <c r="AA77" s="88">
        <v>0.16746530211414537</v>
      </c>
      <c r="AB77" s="106">
        <v>0.31524211356477683</v>
      </c>
      <c r="AC77" s="88">
        <v>0.82296948685893168</v>
      </c>
      <c r="AD77" s="88">
        <v>0.27204287315861719</v>
      </c>
      <c r="AE77" s="88">
        <v>0.51341153705016429</v>
      </c>
      <c r="AF77" s="106">
        <v>0.59637785821525369</v>
      </c>
      <c r="AG77" s="88">
        <v>0.53046568857368337</v>
      </c>
      <c r="AH77" s="88">
        <v>0.13955453618478617</v>
      </c>
      <c r="AI77" s="88">
        <v>0.17131836661522601</v>
      </c>
      <c r="AJ77" s="106">
        <v>0.90062480503482556</v>
      </c>
      <c r="AK77" s="88">
        <v>5.4039749727205544E-2</v>
      </c>
      <c r="AL77" s="88">
        <v>0.31749119720444668</v>
      </c>
      <c r="AM77" s="88">
        <v>0.33773979656852049</v>
      </c>
      <c r="AN77" s="88">
        <v>1</v>
      </c>
      <c r="AO77" s="88">
        <v>0.14785893965193889</v>
      </c>
      <c r="AP77" s="88">
        <v>1.7844295495113665E-2</v>
      </c>
      <c r="AQ77" s="106">
        <v>0.88141154189321014</v>
      </c>
      <c r="AR77" s="111"/>
      <c r="AS77" s="89">
        <v>0.13281993348467516</v>
      </c>
      <c r="AT77" s="76"/>
    </row>
    <row r="78" spans="24:46" x14ac:dyDescent="0.3">
      <c r="X78" s="90"/>
      <c r="Y78" s="90" t="s">
        <v>47</v>
      </c>
      <c r="Z78" s="224">
        <v>30</v>
      </c>
      <c r="AA78" s="92">
        <v>30</v>
      </c>
      <c r="AB78" s="107">
        <v>30</v>
      </c>
      <c r="AC78" s="92">
        <v>30</v>
      </c>
      <c r="AD78" s="92">
        <v>30</v>
      </c>
      <c r="AE78" s="92">
        <v>30</v>
      </c>
      <c r="AF78" s="107">
        <v>30</v>
      </c>
      <c r="AG78" s="92">
        <v>30</v>
      </c>
      <c r="AH78" s="92">
        <v>30</v>
      </c>
      <c r="AI78" s="92">
        <v>30</v>
      </c>
      <c r="AJ78" s="107">
        <v>30</v>
      </c>
      <c r="AK78" s="92">
        <v>30</v>
      </c>
      <c r="AL78" s="92">
        <v>30</v>
      </c>
      <c r="AM78" s="92">
        <v>30</v>
      </c>
      <c r="AN78" s="92">
        <v>30</v>
      </c>
      <c r="AO78" s="92">
        <v>30</v>
      </c>
      <c r="AP78" s="92">
        <v>30</v>
      </c>
      <c r="AQ78" s="107">
        <v>30</v>
      </c>
      <c r="AR78" s="107">
        <v>30</v>
      </c>
      <c r="AS78" s="93">
        <v>30</v>
      </c>
      <c r="AT78" s="76"/>
    </row>
    <row r="79" spans="24:46" ht="22.8" x14ac:dyDescent="0.3">
      <c r="X79" s="90" t="s">
        <v>154</v>
      </c>
      <c r="Y79" s="86" t="s">
        <v>45</v>
      </c>
      <c r="Z79" s="223" t="s">
        <v>641</v>
      </c>
      <c r="AA79" s="96" t="s">
        <v>157</v>
      </c>
      <c r="AB79" s="106">
        <v>0.27775339074296368</v>
      </c>
      <c r="AC79" s="96" t="s">
        <v>94</v>
      </c>
      <c r="AD79" s="96" t="s">
        <v>104</v>
      </c>
      <c r="AE79" s="96" t="s">
        <v>171</v>
      </c>
      <c r="AF79" s="106">
        <v>0.20561421963289681</v>
      </c>
      <c r="AG79" s="96" t="s">
        <v>176</v>
      </c>
      <c r="AH79" s="96" t="s">
        <v>181</v>
      </c>
      <c r="AI79" s="96" t="s">
        <v>183</v>
      </c>
      <c r="AJ79" s="106">
        <v>0.35807945461756668</v>
      </c>
      <c r="AK79" s="96" t="s">
        <v>188</v>
      </c>
      <c r="AL79" s="96" t="s">
        <v>190</v>
      </c>
      <c r="AM79" s="96" t="s">
        <v>192</v>
      </c>
      <c r="AN79" s="96" t="s">
        <v>194</v>
      </c>
      <c r="AO79" s="96" t="s">
        <v>195</v>
      </c>
      <c r="AP79" s="96" t="s">
        <v>197</v>
      </c>
      <c r="AQ79" s="106">
        <v>0.25359955459225453</v>
      </c>
      <c r="AR79" s="106">
        <v>0.28079867626911342</v>
      </c>
      <c r="AS79" s="99">
        <v>1</v>
      </c>
      <c r="AT79" s="76"/>
    </row>
    <row r="80" spans="24:46" ht="22.8" x14ac:dyDescent="0.3">
      <c r="X80" s="86"/>
      <c r="Y80" s="86" t="s">
        <v>46</v>
      </c>
      <c r="Z80" s="223">
        <v>1.0807513665846201E-2</v>
      </c>
      <c r="AA80" s="88">
        <v>1.0807513665846201E-2</v>
      </c>
      <c r="AB80" s="106">
        <v>0.13725405024987572</v>
      </c>
      <c r="AC80" s="88">
        <v>1.1359652974947173E-2</v>
      </c>
      <c r="AD80" s="88">
        <v>4.2709199473580266E-5</v>
      </c>
      <c r="AE80" s="88">
        <v>3.1229783611592374E-4</v>
      </c>
      <c r="AF80" s="106">
        <v>0.27569521326350571</v>
      </c>
      <c r="AG80" s="88">
        <v>2.3246425885464028E-5</v>
      </c>
      <c r="AH80" s="88">
        <v>1.4086848834834332E-3</v>
      </c>
      <c r="AI80" s="88">
        <v>1.4388664306035274E-5</v>
      </c>
      <c r="AJ80" s="106">
        <v>5.2025915215885191E-2</v>
      </c>
      <c r="AK80" s="88">
        <v>2.9817199764557104E-9</v>
      </c>
      <c r="AL80" s="88">
        <v>4.8450390428910429E-3</v>
      </c>
      <c r="AM80" s="88">
        <v>1.4552113960233475E-3</v>
      </c>
      <c r="AN80" s="88">
        <v>2.5341318024127392E-6</v>
      </c>
      <c r="AO80" s="88">
        <v>1.2525153384927515E-3</v>
      </c>
      <c r="AP80" s="88">
        <v>2.4734588490543158E-6</v>
      </c>
      <c r="AQ80" s="106">
        <v>0.1763024266237421</v>
      </c>
      <c r="AR80" s="106">
        <v>0.13281993348467516</v>
      </c>
      <c r="AS80" s="100"/>
      <c r="AT80" s="76"/>
    </row>
    <row r="81" spans="24:46" ht="15.6" customHeight="1" x14ac:dyDescent="0.3">
      <c r="X81" s="101"/>
      <c r="Y81" s="101" t="s">
        <v>47</v>
      </c>
      <c r="Z81" s="225">
        <v>30</v>
      </c>
      <c r="AA81" s="103">
        <v>30</v>
      </c>
      <c r="AB81" s="108">
        <v>30</v>
      </c>
      <c r="AC81" s="103">
        <v>30</v>
      </c>
      <c r="AD81" s="103">
        <v>30</v>
      </c>
      <c r="AE81" s="103">
        <v>30</v>
      </c>
      <c r="AF81" s="108">
        <v>30</v>
      </c>
      <c r="AG81" s="103">
        <v>30</v>
      </c>
      <c r="AH81" s="103">
        <v>30</v>
      </c>
      <c r="AI81" s="103">
        <v>30</v>
      </c>
      <c r="AJ81" s="108">
        <v>30</v>
      </c>
      <c r="AK81" s="103">
        <v>30</v>
      </c>
      <c r="AL81" s="103">
        <v>30</v>
      </c>
      <c r="AM81" s="103">
        <v>30</v>
      </c>
      <c r="AN81" s="103">
        <v>30</v>
      </c>
      <c r="AO81" s="103">
        <v>30</v>
      </c>
      <c r="AP81" s="103">
        <v>30</v>
      </c>
      <c r="AQ81" s="108">
        <v>30</v>
      </c>
      <c r="AR81" s="108">
        <v>30</v>
      </c>
      <c r="AS81" s="104">
        <v>30</v>
      </c>
      <c r="AT81" s="76"/>
    </row>
    <row r="82" spans="24:46" ht="15.6" customHeight="1" x14ac:dyDescent="0.3">
      <c r="X82" s="166" t="s">
        <v>49</v>
      </c>
      <c r="Y82" s="166"/>
      <c r="Z82" s="166"/>
      <c r="AA82" s="166"/>
      <c r="AB82" s="166"/>
      <c r="AC82" s="166"/>
      <c r="AD82" s="166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76"/>
    </row>
    <row r="83" spans="24:46" x14ac:dyDescent="0.3">
      <c r="X83" s="167" t="s">
        <v>48</v>
      </c>
      <c r="Y83" s="167"/>
      <c r="Z83" s="167"/>
      <c r="AA83" s="167"/>
      <c r="AB83" s="167"/>
      <c r="AC83" s="167"/>
      <c r="AD83" s="167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76"/>
    </row>
    <row r="116" spans="49:52" x14ac:dyDescent="0.3">
      <c r="AW116" s="105"/>
      <c r="AX116" s="105"/>
      <c r="AY116" s="105"/>
      <c r="AZ116" s="105"/>
    </row>
    <row r="117" spans="49:52" x14ac:dyDescent="0.3">
      <c r="AW117" s="105"/>
      <c r="AX117" s="105"/>
      <c r="AY117" s="105"/>
      <c r="AZ117" s="105"/>
    </row>
  </sheetData>
  <mergeCells count="34">
    <mergeCell ref="X82:AD82"/>
    <mergeCell ref="X20:AS20"/>
    <mergeCell ref="AT2:AV2"/>
    <mergeCell ref="AU3:AV3"/>
    <mergeCell ref="AU4:AV4"/>
    <mergeCell ref="AO9:AV15"/>
    <mergeCell ref="AD13:AE13"/>
    <mergeCell ref="X8:Y8"/>
    <mergeCell ref="Z8:AA8"/>
    <mergeCell ref="AD8:AE8"/>
    <mergeCell ref="X9:Y9"/>
    <mergeCell ref="Z9:AA9"/>
    <mergeCell ref="AD9:AE9"/>
    <mergeCell ref="Z15:AA15"/>
    <mergeCell ref="X10:Y10"/>
    <mergeCell ref="Z10:AA10"/>
    <mergeCell ref="AD10:AE10"/>
    <mergeCell ref="X12:AA12"/>
    <mergeCell ref="AD12:AE12"/>
    <mergeCell ref="X13:Y13"/>
    <mergeCell ref="Z13:AA13"/>
    <mergeCell ref="X1:Y1"/>
    <mergeCell ref="AB1:AD1"/>
    <mergeCell ref="AB2:AD4"/>
    <mergeCell ref="X2:Y2"/>
    <mergeCell ref="X7:AA7"/>
    <mergeCell ref="AC7:AE7"/>
    <mergeCell ref="X83:AD83"/>
    <mergeCell ref="AO2:AR2"/>
    <mergeCell ref="AO7:AR7"/>
    <mergeCell ref="X14:Y14"/>
    <mergeCell ref="Z14:AA14"/>
    <mergeCell ref="AD14:AE14"/>
    <mergeCell ref="X15:Y1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44C7F-2620-4397-A21C-AE63E4D62B0D}">
  <dimension ref="A1:AW131"/>
  <sheetViews>
    <sheetView topLeftCell="B128" zoomScale="48" zoomScaleNormal="100" workbookViewId="0">
      <selection activeCell="AR4" sqref="AR4"/>
    </sheetView>
  </sheetViews>
  <sheetFormatPr defaultRowHeight="15.6" x14ac:dyDescent="0.3"/>
  <cols>
    <col min="1" max="1" width="25.5546875" style="13" bestFit="1" customWidth="1"/>
    <col min="2" max="2" width="41.88671875" style="13" customWidth="1"/>
    <col min="3" max="3" width="20" style="13" customWidth="1"/>
    <col min="4" max="4" width="26.33203125" style="13" customWidth="1"/>
    <col min="5" max="5" width="57.6640625" style="13" customWidth="1"/>
    <col min="6" max="6" width="36.5546875" style="13" customWidth="1"/>
    <col min="7" max="7" width="34.33203125" style="13" customWidth="1"/>
    <col min="8" max="40" width="20.77734375" style="13" customWidth="1"/>
    <col min="48" max="49" width="8.88671875" customWidth="1"/>
    <col min="50" max="16384" width="8.88671875" style="13"/>
  </cols>
  <sheetData>
    <row r="1" spans="1:49" ht="22.5" customHeight="1" x14ac:dyDescent="0.3">
      <c r="A1" s="130" t="s">
        <v>483</v>
      </c>
      <c r="B1" s="130" t="s">
        <v>484</v>
      </c>
      <c r="C1" s="130" t="s">
        <v>485</v>
      </c>
      <c r="D1" s="130" t="s">
        <v>486</v>
      </c>
      <c r="E1" s="130" t="s">
        <v>487</v>
      </c>
      <c r="F1" s="130" t="s">
        <v>488</v>
      </c>
      <c r="G1" s="130" t="s">
        <v>489</v>
      </c>
      <c r="H1" s="130" t="s">
        <v>490</v>
      </c>
      <c r="I1" s="130" t="s">
        <v>491</v>
      </c>
      <c r="J1" s="130" t="s">
        <v>492</v>
      </c>
      <c r="K1" s="130" t="s">
        <v>493</v>
      </c>
      <c r="L1" s="130" t="s">
        <v>494</v>
      </c>
      <c r="M1" s="130" t="s">
        <v>495</v>
      </c>
      <c r="N1" s="130" t="s">
        <v>496</v>
      </c>
      <c r="O1" s="130" t="s">
        <v>497</v>
      </c>
      <c r="P1" s="130" t="s">
        <v>498</v>
      </c>
      <c r="Q1" s="130" t="s">
        <v>499</v>
      </c>
      <c r="R1" s="130" t="s">
        <v>500</v>
      </c>
      <c r="S1" s="130" t="s">
        <v>501</v>
      </c>
      <c r="T1" s="130" t="s">
        <v>502</v>
      </c>
      <c r="U1" s="130" t="s">
        <v>503</v>
      </c>
      <c r="V1" s="130" t="s">
        <v>504</v>
      </c>
      <c r="W1" s="130" t="s">
        <v>505</v>
      </c>
      <c r="X1" s="130" t="s">
        <v>506</v>
      </c>
      <c r="Y1" s="130" t="s">
        <v>507</v>
      </c>
      <c r="Z1" s="130" t="s">
        <v>509</v>
      </c>
      <c r="AA1" s="130" t="s">
        <v>510</v>
      </c>
      <c r="AB1" s="130" t="s">
        <v>511</v>
      </c>
      <c r="AC1" s="130" t="s">
        <v>513</v>
      </c>
      <c r="AD1" s="130" t="s">
        <v>514</v>
      </c>
      <c r="AE1" s="130" t="s">
        <v>515</v>
      </c>
      <c r="AF1" s="130" t="s">
        <v>517</v>
      </c>
      <c r="AG1" s="130" t="s">
        <v>518</v>
      </c>
      <c r="AH1" s="130" t="s">
        <v>519</v>
      </c>
      <c r="AI1" s="130" t="s">
        <v>521</v>
      </c>
      <c r="AJ1" s="130" t="s">
        <v>522</v>
      </c>
      <c r="AK1" s="130" t="s">
        <v>523</v>
      </c>
      <c r="AL1" s="130" t="s">
        <v>524</v>
      </c>
      <c r="AM1" s="130" t="s">
        <v>525</v>
      </c>
      <c r="AN1" s="130" t="s">
        <v>526</v>
      </c>
      <c r="AO1" s="13"/>
      <c r="AP1" s="13"/>
      <c r="AQ1" s="13"/>
      <c r="AR1" s="13"/>
      <c r="AS1" s="13"/>
      <c r="AT1" s="13"/>
      <c r="AU1" s="13"/>
      <c r="AV1" s="13"/>
      <c r="AW1" s="13"/>
    </row>
    <row r="2" spans="1:49" ht="22.5" customHeight="1" x14ac:dyDescent="0.3">
      <c r="A2" s="131">
        <v>45989.458823425928</v>
      </c>
      <c r="B2" s="132" t="s">
        <v>200</v>
      </c>
      <c r="C2" s="132" t="s">
        <v>201</v>
      </c>
      <c r="D2" s="132">
        <v>23</v>
      </c>
      <c r="E2" s="132" t="s">
        <v>202</v>
      </c>
      <c r="F2" s="132" t="s">
        <v>203</v>
      </c>
      <c r="G2" s="132">
        <v>7</v>
      </c>
      <c r="H2" s="132" t="s">
        <v>204</v>
      </c>
      <c r="I2" s="132" t="s">
        <v>205</v>
      </c>
      <c r="J2" s="132" t="s">
        <v>204</v>
      </c>
      <c r="K2" s="132" t="s">
        <v>204</v>
      </c>
      <c r="L2" s="132" t="s">
        <v>206</v>
      </c>
      <c r="M2" s="132" t="s">
        <v>204</v>
      </c>
      <c r="N2" s="132" t="s">
        <v>204</v>
      </c>
      <c r="O2" s="132" t="s">
        <v>204</v>
      </c>
      <c r="P2" s="132" t="s">
        <v>204</v>
      </c>
      <c r="Q2" s="132" t="s">
        <v>204</v>
      </c>
      <c r="R2" s="132" t="s">
        <v>206</v>
      </c>
      <c r="S2" s="132" t="s">
        <v>204</v>
      </c>
      <c r="T2" s="132" t="s">
        <v>204</v>
      </c>
      <c r="U2" s="132" t="s">
        <v>204</v>
      </c>
      <c r="V2" s="132" t="s">
        <v>204</v>
      </c>
      <c r="W2" s="132" t="s">
        <v>204</v>
      </c>
      <c r="X2" s="132" t="s">
        <v>204</v>
      </c>
      <c r="Y2" s="132" t="s">
        <v>204</v>
      </c>
      <c r="Z2" s="132" t="s">
        <v>204</v>
      </c>
      <c r="AA2" s="132" t="s">
        <v>207</v>
      </c>
      <c r="AB2" s="132" t="s">
        <v>207</v>
      </c>
      <c r="AC2" s="132" t="s">
        <v>207</v>
      </c>
      <c r="AD2" s="132" t="s">
        <v>207</v>
      </c>
      <c r="AE2" s="132" t="s">
        <v>207</v>
      </c>
      <c r="AF2" s="132" t="s">
        <v>207</v>
      </c>
      <c r="AG2" s="132" t="s">
        <v>207</v>
      </c>
      <c r="AH2" s="132" t="s">
        <v>207</v>
      </c>
      <c r="AI2" s="132" t="s">
        <v>207</v>
      </c>
      <c r="AJ2" s="132" t="s">
        <v>207</v>
      </c>
      <c r="AK2" s="132" t="s">
        <v>207</v>
      </c>
      <c r="AL2" s="132" t="s">
        <v>207</v>
      </c>
      <c r="AM2" s="132" t="s">
        <v>207</v>
      </c>
      <c r="AN2" s="132" t="s">
        <v>207</v>
      </c>
      <c r="AO2" s="13"/>
      <c r="AP2" s="13" t="s">
        <v>642</v>
      </c>
      <c r="AQ2" s="13"/>
      <c r="AR2" s="13"/>
      <c r="AS2" s="13"/>
      <c r="AT2" s="13"/>
      <c r="AU2" s="13"/>
      <c r="AV2" s="13"/>
      <c r="AW2" s="13"/>
    </row>
    <row r="3" spans="1:49" ht="22.5" customHeight="1" x14ac:dyDescent="0.3">
      <c r="A3" s="131">
        <v>45989.45954950231</v>
      </c>
      <c r="B3" s="132" t="s">
        <v>208</v>
      </c>
      <c r="C3" s="132" t="s">
        <v>209</v>
      </c>
      <c r="D3" s="132">
        <v>22</v>
      </c>
      <c r="E3" s="132" t="s">
        <v>210</v>
      </c>
      <c r="F3" s="132" t="s">
        <v>211</v>
      </c>
      <c r="G3" s="132">
        <v>7</v>
      </c>
      <c r="H3" s="132" t="s">
        <v>204</v>
      </c>
      <c r="I3" s="132" t="s">
        <v>204</v>
      </c>
      <c r="J3" s="132" t="s">
        <v>212</v>
      </c>
      <c r="K3" s="132" t="s">
        <v>212</v>
      </c>
      <c r="L3" s="132" t="s">
        <v>212</v>
      </c>
      <c r="M3" s="132" t="s">
        <v>204</v>
      </c>
      <c r="N3" s="132" t="s">
        <v>205</v>
      </c>
      <c r="O3" s="132" t="s">
        <v>204</v>
      </c>
      <c r="P3" s="132" t="s">
        <v>206</v>
      </c>
      <c r="Q3" s="132" t="s">
        <v>204</v>
      </c>
      <c r="R3" s="132" t="s">
        <v>212</v>
      </c>
      <c r="S3" s="132" t="s">
        <v>205</v>
      </c>
      <c r="T3" s="132" t="s">
        <v>212</v>
      </c>
      <c r="U3" s="132" t="s">
        <v>212</v>
      </c>
      <c r="V3" s="132" t="s">
        <v>205</v>
      </c>
      <c r="W3" s="132" t="s">
        <v>204</v>
      </c>
      <c r="X3" s="132" t="s">
        <v>205</v>
      </c>
      <c r="Y3" s="132" t="s">
        <v>205</v>
      </c>
      <c r="Z3" s="132" t="s">
        <v>212</v>
      </c>
      <c r="AA3" s="132" t="s">
        <v>213</v>
      </c>
      <c r="AB3" s="132" t="s">
        <v>214</v>
      </c>
      <c r="AC3" s="132" t="s">
        <v>215</v>
      </c>
      <c r="AD3" s="132" t="s">
        <v>215</v>
      </c>
      <c r="AE3" s="132" t="s">
        <v>207</v>
      </c>
      <c r="AF3" s="132" t="s">
        <v>215</v>
      </c>
      <c r="AG3" s="132" t="s">
        <v>207</v>
      </c>
      <c r="AH3" s="132" t="s">
        <v>214</v>
      </c>
      <c r="AI3" s="132" t="s">
        <v>207</v>
      </c>
      <c r="AJ3" s="132" t="s">
        <v>215</v>
      </c>
      <c r="AK3" s="132" t="s">
        <v>215</v>
      </c>
      <c r="AL3" s="132" t="s">
        <v>207</v>
      </c>
      <c r="AM3" s="132" t="s">
        <v>207</v>
      </c>
      <c r="AN3" s="132" t="s">
        <v>215</v>
      </c>
      <c r="AO3" s="13"/>
      <c r="AP3" s="13"/>
      <c r="AQ3" s="13"/>
      <c r="AR3" s="13"/>
      <c r="AS3" s="13"/>
      <c r="AT3" s="13"/>
      <c r="AU3" s="13"/>
      <c r="AV3" s="13"/>
      <c r="AW3" s="13"/>
    </row>
    <row r="4" spans="1:49" ht="22.5" customHeight="1" x14ac:dyDescent="0.3">
      <c r="A4" s="131">
        <v>45989.488479282409</v>
      </c>
      <c r="B4" s="132" t="s">
        <v>216</v>
      </c>
      <c r="C4" s="132" t="s">
        <v>209</v>
      </c>
      <c r="D4" s="132">
        <v>22</v>
      </c>
      <c r="E4" s="132" t="s">
        <v>202</v>
      </c>
      <c r="F4" s="132" t="s">
        <v>211</v>
      </c>
      <c r="G4" s="132">
        <v>7</v>
      </c>
      <c r="H4" s="132" t="s">
        <v>212</v>
      </c>
      <c r="I4" s="132" t="s">
        <v>212</v>
      </c>
      <c r="J4" s="132" t="s">
        <v>205</v>
      </c>
      <c r="K4" s="132" t="s">
        <v>205</v>
      </c>
      <c r="L4" s="132" t="s">
        <v>204</v>
      </c>
      <c r="M4" s="132" t="s">
        <v>204</v>
      </c>
      <c r="N4" s="132" t="s">
        <v>212</v>
      </c>
      <c r="O4" s="132" t="s">
        <v>212</v>
      </c>
      <c r="P4" s="132" t="s">
        <v>204</v>
      </c>
      <c r="Q4" s="132" t="s">
        <v>212</v>
      </c>
      <c r="R4" s="132" t="s">
        <v>205</v>
      </c>
      <c r="S4" s="132" t="s">
        <v>205</v>
      </c>
      <c r="T4" s="132" t="s">
        <v>204</v>
      </c>
      <c r="U4" s="132" t="s">
        <v>212</v>
      </c>
      <c r="V4" s="132" t="s">
        <v>205</v>
      </c>
      <c r="W4" s="132" t="s">
        <v>212</v>
      </c>
      <c r="X4" s="132" t="s">
        <v>212</v>
      </c>
      <c r="Y4" s="132" t="s">
        <v>204</v>
      </c>
      <c r="Z4" s="132" t="s">
        <v>205</v>
      </c>
      <c r="AA4" s="132" t="s">
        <v>215</v>
      </c>
      <c r="AB4" s="132" t="s">
        <v>215</v>
      </c>
      <c r="AC4" s="132" t="s">
        <v>207</v>
      </c>
      <c r="AD4" s="132" t="s">
        <v>214</v>
      </c>
      <c r="AE4" s="132" t="s">
        <v>213</v>
      </c>
      <c r="AF4" s="132" t="s">
        <v>207</v>
      </c>
      <c r="AG4" s="132" t="s">
        <v>207</v>
      </c>
      <c r="AH4" s="132" t="s">
        <v>215</v>
      </c>
      <c r="AI4" s="132" t="s">
        <v>215</v>
      </c>
      <c r="AJ4" s="132" t="s">
        <v>207</v>
      </c>
      <c r="AK4" s="132" t="s">
        <v>207</v>
      </c>
      <c r="AL4" s="132" t="s">
        <v>207</v>
      </c>
      <c r="AM4" s="132" t="s">
        <v>215</v>
      </c>
      <c r="AN4" s="132" t="s">
        <v>215</v>
      </c>
      <c r="AO4" s="13"/>
      <c r="AP4" s="13"/>
      <c r="AQ4" s="13"/>
      <c r="AR4" s="13"/>
      <c r="AS4" s="13"/>
      <c r="AT4" s="13"/>
      <c r="AU4" s="13"/>
      <c r="AV4" s="13"/>
      <c r="AW4" s="13"/>
    </row>
    <row r="5" spans="1:49" ht="22.5" customHeight="1" x14ac:dyDescent="0.3">
      <c r="A5" s="131">
        <v>45989.489430000001</v>
      </c>
      <c r="B5" s="132" t="s">
        <v>217</v>
      </c>
      <c r="C5" s="132" t="s">
        <v>209</v>
      </c>
      <c r="D5" s="132">
        <v>22</v>
      </c>
      <c r="E5" s="132" t="s">
        <v>218</v>
      </c>
      <c r="F5" s="132" t="s">
        <v>211</v>
      </c>
      <c r="G5" s="132">
        <v>7</v>
      </c>
      <c r="H5" s="132" t="s">
        <v>205</v>
      </c>
      <c r="I5" s="132" t="s">
        <v>204</v>
      </c>
      <c r="J5" s="132" t="s">
        <v>212</v>
      </c>
      <c r="K5" s="132" t="s">
        <v>205</v>
      </c>
      <c r="L5" s="132" t="s">
        <v>204</v>
      </c>
      <c r="M5" s="132" t="s">
        <v>204</v>
      </c>
      <c r="N5" s="132" t="s">
        <v>212</v>
      </c>
      <c r="O5" s="132" t="s">
        <v>206</v>
      </c>
      <c r="P5" s="132" t="s">
        <v>204</v>
      </c>
      <c r="Q5" s="132" t="s">
        <v>204</v>
      </c>
      <c r="R5" s="132" t="s">
        <v>212</v>
      </c>
      <c r="S5" s="132" t="s">
        <v>212</v>
      </c>
      <c r="T5" s="132" t="s">
        <v>205</v>
      </c>
      <c r="U5" s="132" t="s">
        <v>212</v>
      </c>
      <c r="V5" s="132" t="s">
        <v>205</v>
      </c>
      <c r="W5" s="132" t="s">
        <v>204</v>
      </c>
      <c r="X5" s="132" t="s">
        <v>212</v>
      </c>
      <c r="Y5" s="132" t="s">
        <v>212</v>
      </c>
      <c r="Z5" s="132" t="s">
        <v>212</v>
      </c>
      <c r="AA5" s="132" t="s">
        <v>219</v>
      </c>
      <c r="AB5" s="132" t="s">
        <v>213</v>
      </c>
      <c r="AC5" s="132" t="s">
        <v>214</v>
      </c>
      <c r="AD5" s="132" t="s">
        <v>215</v>
      </c>
      <c r="AE5" s="132" t="s">
        <v>213</v>
      </c>
      <c r="AF5" s="132" t="s">
        <v>213</v>
      </c>
      <c r="AG5" s="132" t="s">
        <v>215</v>
      </c>
      <c r="AH5" s="132" t="s">
        <v>215</v>
      </c>
      <c r="AI5" s="132" t="s">
        <v>215</v>
      </c>
      <c r="AJ5" s="132" t="s">
        <v>219</v>
      </c>
      <c r="AK5" s="132" t="s">
        <v>219</v>
      </c>
      <c r="AL5" s="132" t="s">
        <v>215</v>
      </c>
      <c r="AM5" s="132" t="s">
        <v>214</v>
      </c>
      <c r="AN5" s="132" t="s">
        <v>215</v>
      </c>
      <c r="AO5" s="13"/>
      <c r="AP5" s="13"/>
      <c r="AQ5" s="13"/>
      <c r="AR5" s="13"/>
      <c r="AS5" s="13"/>
      <c r="AT5" s="13"/>
      <c r="AU5" s="13"/>
      <c r="AV5" s="13"/>
      <c r="AW5" s="13"/>
    </row>
    <row r="6" spans="1:49" ht="22.5" customHeight="1" x14ac:dyDescent="0.3">
      <c r="A6" s="131">
        <v>45989.496736956018</v>
      </c>
      <c r="B6" s="132" t="s">
        <v>220</v>
      </c>
      <c r="C6" s="132" t="s">
        <v>209</v>
      </c>
      <c r="D6" s="132">
        <v>27</v>
      </c>
      <c r="E6" s="132" t="s">
        <v>221</v>
      </c>
      <c r="F6" s="132" t="s">
        <v>203</v>
      </c>
      <c r="G6" s="132">
        <v>7</v>
      </c>
      <c r="H6" s="132" t="s">
        <v>204</v>
      </c>
      <c r="I6" s="132" t="s">
        <v>204</v>
      </c>
      <c r="J6" s="132" t="s">
        <v>204</v>
      </c>
      <c r="K6" s="132" t="s">
        <v>205</v>
      </c>
      <c r="L6" s="132" t="s">
        <v>212</v>
      </c>
      <c r="M6" s="132" t="s">
        <v>204</v>
      </c>
      <c r="N6" s="132" t="s">
        <v>212</v>
      </c>
      <c r="O6" s="132" t="s">
        <v>205</v>
      </c>
      <c r="P6" s="132" t="s">
        <v>212</v>
      </c>
      <c r="Q6" s="132" t="s">
        <v>204</v>
      </c>
      <c r="R6" s="132" t="s">
        <v>205</v>
      </c>
      <c r="S6" s="132" t="s">
        <v>212</v>
      </c>
      <c r="T6" s="132" t="s">
        <v>212</v>
      </c>
      <c r="U6" s="132" t="s">
        <v>212</v>
      </c>
      <c r="V6" s="132" t="s">
        <v>205</v>
      </c>
      <c r="W6" s="132" t="s">
        <v>205</v>
      </c>
      <c r="X6" s="132" t="s">
        <v>212</v>
      </c>
      <c r="Y6" s="132" t="s">
        <v>212</v>
      </c>
      <c r="Z6" s="132" t="s">
        <v>205</v>
      </c>
      <c r="AA6" s="132" t="s">
        <v>215</v>
      </c>
      <c r="AB6" s="132" t="s">
        <v>215</v>
      </c>
      <c r="AC6" s="132" t="s">
        <v>215</v>
      </c>
      <c r="AD6" s="132" t="s">
        <v>215</v>
      </c>
      <c r="AE6" s="132" t="s">
        <v>215</v>
      </c>
      <c r="AF6" s="132" t="s">
        <v>215</v>
      </c>
      <c r="AG6" s="132" t="s">
        <v>215</v>
      </c>
      <c r="AH6" s="132" t="s">
        <v>215</v>
      </c>
      <c r="AI6" s="132" t="s">
        <v>215</v>
      </c>
      <c r="AJ6" s="132" t="s">
        <v>215</v>
      </c>
      <c r="AK6" s="132" t="s">
        <v>215</v>
      </c>
      <c r="AL6" s="132" t="s">
        <v>215</v>
      </c>
      <c r="AM6" s="132" t="s">
        <v>215</v>
      </c>
      <c r="AN6" s="132" t="s">
        <v>215</v>
      </c>
      <c r="AO6" s="13"/>
      <c r="AP6" s="13"/>
      <c r="AQ6" s="13"/>
      <c r="AR6" s="13"/>
      <c r="AS6" s="13"/>
      <c r="AT6" s="13"/>
      <c r="AU6" s="13"/>
      <c r="AV6" s="13"/>
      <c r="AW6" s="13"/>
    </row>
    <row r="7" spans="1:49" ht="22.5" customHeight="1" x14ac:dyDescent="0.3">
      <c r="A7" s="131">
        <v>45989.498194212967</v>
      </c>
      <c r="B7" s="132" t="s">
        <v>222</v>
      </c>
      <c r="C7" s="132" t="s">
        <v>209</v>
      </c>
      <c r="D7" s="132">
        <v>22</v>
      </c>
      <c r="E7" s="132" t="s">
        <v>223</v>
      </c>
      <c r="F7" s="132" t="s">
        <v>224</v>
      </c>
      <c r="G7" s="132">
        <v>7</v>
      </c>
      <c r="H7" s="132" t="s">
        <v>212</v>
      </c>
      <c r="I7" s="132" t="s">
        <v>212</v>
      </c>
      <c r="J7" s="132" t="s">
        <v>205</v>
      </c>
      <c r="K7" s="132" t="s">
        <v>205</v>
      </c>
      <c r="L7" s="132" t="s">
        <v>212</v>
      </c>
      <c r="M7" s="132" t="s">
        <v>205</v>
      </c>
      <c r="N7" s="132" t="s">
        <v>212</v>
      </c>
      <c r="O7" s="132" t="s">
        <v>212</v>
      </c>
      <c r="P7" s="132" t="s">
        <v>204</v>
      </c>
      <c r="Q7" s="132" t="s">
        <v>204</v>
      </c>
      <c r="R7" s="132" t="s">
        <v>205</v>
      </c>
      <c r="S7" s="132" t="s">
        <v>206</v>
      </c>
      <c r="T7" s="132" t="s">
        <v>204</v>
      </c>
      <c r="U7" s="132" t="s">
        <v>204</v>
      </c>
      <c r="V7" s="132" t="s">
        <v>206</v>
      </c>
      <c r="W7" s="132" t="s">
        <v>205</v>
      </c>
      <c r="X7" s="132" t="s">
        <v>204</v>
      </c>
      <c r="Y7" s="132" t="s">
        <v>204</v>
      </c>
      <c r="Z7" s="132" t="s">
        <v>206</v>
      </c>
      <c r="AA7" s="132" t="s">
        <v>215</v>
      </c>
      <c r="AB7" s="132" t="s">
        <v>215</v>
      </c>
      <c r="AC7" s="132" t="s">
        <v>207</v>
      </c>
      <c r="AD7" s="132" t="s">
        <v>215</v>
      </c>
      <c r="AE7" s="132" t="s">
        <v>207</v>
      </c>
      <c r="AF7" s="132" t="s">
        <v>215</v>
      </c>
      <c r="AG7" s="132" t="s">
        <v>207</v>
      </c>
      <c r="AH7" s="132" t="s">
        <v>207</v>
      </c>
      <c r="AI7" s="132" t="s">
        <v>215</v>
      </c>
      <c r="AJ7" s="132" t="s">
        <v>207</v>
      </c>
      <c r="AK7" s="132" t="s">
        <v>215</v>
      </c>
      <c r="AL7" s="132" t="s">
        <v>207</v>
      </c>
      <c r="AM7" s="132" t="s">
        <v>207</v>
      </c>
      <c r="AN7" s="132" t="s">
        <v>215</v>
      </c>
      <c r="AO7" s="13"/>
      <c r="AP7" s="13"/>
      <c r="AQ7" s="13"/>
      <c r="AR7" s="13"/>
      <c r="AS7" s="13"/>
      <c r="AT7" s="13"/>
      <c r="AU7" s="13"/>
      <c r="AV7" s="13"/>
      <c r="AW7" s="13"/>
    </row>
    <row r="8" spans="1:49" ht="22.5" customHeight="1" x14ac:dyDescent="0.3">
      <c r="A8" s="131">
        <v>45989.561141944447</v>
      </c>
      <c r="B8" s="132" t="s">
        <v>225</v>
      </c>
      <c r="C8" s="132" t="s">
        <v>201</v>
      </c>
      <c r="D8" s="132">
        <v>24</v>
      </c>
      <c r="E8" s="132" t="s">
        <v>226</v>
      </c>
      <c r="F8" s="132" t="s">
        <v>227</v>
      </c>
      <c r="G8" s="132">
        <v>10</v>
      </c>
      <c r="H8" s="132" t="s">
        <v>206</v>
      </c>
      <c r="I8" s="132" t="s">
        <v>212</v>
      </c>
      <c r="J8" s="132" t="s">
        <v>212</v>
      </c>
      <c r="K8" s="132" t="s">
        <v>212</v>
      </c>
      <c r="L8" s="132" t="s">
        <v>205</v>
      </c>
      <c r="M8" s="132" t="s">
        <v>212</v>
      </c>
      <c r="N8" s="132" t="s">
        <v>212</v>
      </c>
      <c r="O8" s="132" t="s">
        <v>212</v>
      </c>
      <c r="P8" s="132" t="s">
        <v>212</v>
      </c>
      <c r="Q8" s="132" t="s">
        <v>212</v>
      </c>
      <c r="R8" s="132" t="s">
        <v>212</v>
      </c>
      <c r="S8" s="132" t="s">
        <v>212</v>
      </c>
      <c r="T8" s="132" t="s">
        <v>205</v>
      </c>
      <c r="U8" s="132" t="s">
        <v>205</v>
      </c>
      <c r="V8" s="132" t="s">
        <v>212</v>
      </c>
      <c r="W8" s="132" t="s">
        <v>212</v>
      </c>
      <c r="X8" s="132" t="s">
        <v>205</v>
      </c>
      <c r="Y8" s="132" t="s">
        <v>212</v>
      </c>
      <c r="Z8" s="132" t="s">
        <v>212</v>
      </c>
      <c r="AA8" s="132" t="s">
        <v>219</v>
      </c>
      <c r="AB8" s="132" t="s">
        <v>219</v>
      </c>
      <c r="AC8" s="132" t="s">
        <v>213</v>
      </c>
      <c r="AD8" s="132" t="s">
        <v>213</v>
      </c>
      <c r="AE8" s="132" t="s">
        <v>213</v>
      </c>
      <c r="AF8" s="132" t="s">
        <v>213</v>
      </c>
      <c r="AG8" s="132" t="s">
        <v>213</v>
      </c>
      <c r="AH8" s="132" t="s">
        <v>213</v>
      </c>
      <c r="AI8" s="132" t="s">
        <v>213</v>
      </c>
      <c r="AJ8" s="132" t="s">
        <v>214</v>
      </c>
      <c r="AK8" s="132" t="s">
        <v>213</v>
      </c>
      <c r="AL8" s="132" t="s">
        <v>213</v>
      </c>
      <c r="AM8" s="132" t="s">
        <v>213</v>
      </c>
      <c r="AN8" s="132" t="s">
        <v>213</v>
      </c>
      <c r="AO8" s="13"/>
      <c r="AP8" s="13"/>
      <c r="AQ8" s="13"/>
      <c r="AR8" s="13"/>
      <c r="AS8" s="13"/>
      <c r="AT8" s="13"/>
      <c r="AU8" s="13"/>
      <c r="AV8" s="13"/>
      <c r="AW8" s="13"/>
    </row>
    <row r="9" spans="1:49" ht="22.5" customHeight="1" x14ac:dyDescent="0.3">
      <c r="A9" s="131">
        <v>45989.564284976848</v>
      </c>
      <c r="B9" s="132" t="s">
        <v>228</v>
      </c>
      <c r="C9" s="132" t="s">
        <v>201</v>
      </c>
      <c r="D9" s="132">
        <v>25</v>
      </c>
      <c r="E9" s="132" t="s">
        <v>229</v>
      </c>
      <c r="F9" s="132" t="s">
        <v>230</v>
      </c>
      <c r="G9" s="132">
        <v>1</v>
      </c>
      <c r="H9" s="132" t="s">
        <v>205</v>
      </c>
      <c r="I9" s="132" t="s">
        <v>205</v>
      </c>
      <c r="J9" s="132" t="s">
        <v>204</v>
      </c>
      <c r="K9" s="132" t="s">
        <v>204</v>
      </c>
      <c r="L9" s="132" t="s">
        <v>212</v>
      </c>
      <c r="M9" s="132" t="s">
        <v>205</v>
      </c>
      <c r="N9" s="132" t="s">
        <v>212</v>
      </c>
      <c r="O9" s="132" t="s">
        <v>204</v>
      </c>
      <c r="P9" s="132" t="s">
        <v>205</v>
      </c>
      <c r="Q9" s="132" t="s">
        <v>205</v>
      </c>
      <c r="R9" s="132" t="s">
        <v>212</v>
      </c>
      <c r="S9" s="132" t="s">
        <v>204</v>
      </c>
      <c r="T9" s="132" t="s">
        <v>212</v>
      </c>
      <c r="U9" s="132" t="s">
        <v>205</v>
      </c>
      <c r="V9" s="132" t="s">
        <v>204</v>
      </c>
      <c r="W9" s="132" t="s">
        <v>204</v>
      </c>
      <c r="X9" s="132" t="s">
        <v>212</v>
      </c>
      <c r="Y9" s="132" t="s">
        <v>212</v>
      </c>
      <c r="Z9" s="132" t="s">
        <v>212</v>
      </c>
      <c r="AA9" s="132" t="s">
        <v>219</v>
      </c>
      <c r="AB9" s="132" t="s">
        <v>219</v>
      </c>
      <c r="AC9" s="132" t="s">
        <v>219</v>
      </c>
      <c r="AD9" s="132" t="s">
        <v>219</v>
      </c>
      <c r="AE9" s="132" t="s">
        <v>219</v>
      </c>
      <c r="AF9" s="132" t="s">
        <v>213</v>
      </c>
      <c r="AG9" s="132" t="s">
        <v>219</v>
      </c>
      <c r="AH9" s="132" t="s">
        <v>213</v>
      </c>
      <c r="AI9" s="132" t="s">
        <v>219</v>
      </c>
      <c r="AJ9" s="132" t="s">
        <v>213</v>
      </c>
      <c r="AK9" s="132" t="s">
        <v>213</v>
      </c>
      <c r="AL9" s="132" t="s">
        <v>213</v>
      </c>
      <c r="AM9" s="132" t="s">
        <v>215</v>
      </c>
      <c r="AN9" s="132" t="s">
        <v>219</v>
      </c>
      <c r="AO9" s="13"/>
      <c r="AP9" s="13"/>
      <c r="AQ9" s="13"/>
      <c r="AR9" s="13"/>
      <c r="AS9" s="13"/>
      <c r="AT9" s="13"/>
      <c r="AU9" s="13"/>
      <c r="AV9" s="13"/>
      <c r="AW9" s="13"/>
    </row>
    <row r="10" spans="1:49" ht="22.5" customHeight="1" x14ac:dyDescent="0.3">
      <c r="A10" s="131">
        <v>45989.634097025468</v>
      </c>
      <c r="B10" s="132" t="s">
        <v>231</v>
      </c>
      <c r="C10" s="132" t="s">
        <v>201</v>
      </c>
      <c r="D10" s="132">
        <v>22</v>
      </c>
      <c r="E10" s="132" t="s">
        <v>232</v>
      </c>
      <c r="F10" s="132" t="s">
        <v>233</v>
      </c>
      <c r="G10" s="132">
        <v>7</v>
      </c>
      <c r="H10" s="132" t="s">
        <v>205</v>
      </c>
      <c r="I10" s="132" t="s">
        <v>212</v>
      </c>
      <c r="J10" s="132" t="s">
        <v>212</v>
      </c>
      <c r="K10" s="132" t="s">
        <v>212</v>
      </c>
      <c r="L10" s="132" t="s">
        <v>205</v>
      </c>
      <c r="M10" s="132" t="s">
        <v>212</v>
      </c>
      <c r="N10" s="132" t="s">
        <v>212</v>
      </c>
      <c r="O10" s="132" t="s">
        <v>212</v>
      </c>
      <c r="P10" s="132" t="s">
        <v>205</v>
      </c>
      <c r="Q10" s="132" t="s">
        <v>212</v>
      </c>
      <c r="R10" s="132" t="s">
        <v>212</v>
      </c>
      <c r="S10" s="132" t="s">
        <v>212</v>
      </c>
      <c r="T10" s="132" t="s">
        <v>212</v>
      </c>
      <c r="U10" s="132" t="s">
        <v>205</v>
      </c>
      <c r="V10" s="132" t="s">
        <v>205</v>
      </c>
      <c r="W10" s="132" t="s">
        <v>204</v>
      </c>
      <c r="X10" s="132" t="s">
        <v>205</v>
      </c>
      <c r="Y10" s="132" t="s">
        <v>212</v>
      </c>
      <c r="Z10" s="132" t="s">
        <v>212</v>
      </c>
      <c r="AA10" s="132" t="s">
        <v>213</v>
      </c>
      <c r="AB10" s="132" t="s">
        <v>219</v>
      </c>
      <c r="AC10" s="132" t="s">
        <v>215</v>
      </c>
      <c r="AD10" s="132" t="s">
        <v>215</v>
      </c>
      <c r="AE10" s="132" t="s">
        <v>214</v>
      </c>
      <c r="AF10" s="132" t="s">
        <v>214</v>
      </c>
      <c r="AG10" s="132" t="s">
        <v>213</v>
      </c>
      <c r="AH10" s="132" t="s">
        <v>213</v>
      </c>
      <c r="AI10" s="132" t="s">
        <v>215</v>
      </c>
      <c r="AJ10" s="132" t="s">
        <v>213</v>
      </c>
      <c r="AK10" s="132" t="s">
        <v>213</v>
      </c>
      <c r="AL10" s="132" t="s">
        <v>214</v>
      </c>
      <c r="AM10" s="132" t="s">
        <v>207</v>
      </c>
      <c r="AN10" s="132" t="s">
        <v>213</v>
      </c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49" ht="22.5" customHeight="1" x14ac:dyDescent="0.3">
      <c r="A11" s="131">
        <v>45989.714160856485</v>
      </c>
      <c r="B11" s="132" t="s">
        <v>234</v>
      </c>
      <c r="C11" s="132" t="s">
        <v>201</v>
      </c>
      <c r="D11" s="132">
        <v>21</v>
      </c>
      <c r="E11" s="132" t="s">
        <v>235</v>
      </c>
      <c r="F11" s="132" t="s">
        <v>236</v>
      </c>
      <c r="G11" s="132">
        <v>7</v>
      </c>
      <c r="H11" s="132" t="s">
        <v>206</v>
      </c>
      <c r="I11" s="132" t="s">
        <v>212</v>
      </c>
      <c r="J11" s="132" t="s">
        <v>204</v>
      </c>
      <c r="K11" s="132" t="s">
        <v>205</v>
      </c>
      <c r="L11" s="132" t="s">
        <v>205</v>
      </c>
      <c r="M11" s="132" t="s">
        <v>204</v>
      </c>
      <c r="N11" s="132" t="s">
        <v>204</v>
      </c>
      <c r="O11" s="132" t="s">
        <v>204</v>
      </c>
      <c r="P11" s="132" t="s">
        <v>205</v>
      </c>
      <c r="Q11" s="132" t="s">
        <v>212</v>
      </c>
      <c r="R11" s="132" t="s">
        <v>204</v>
      </c>
      <c r="S11" s="132" t="s">
        <v>204</v>
      </c>
      <c r="T11" s="132" t="s">
        <v>204</v>
      </c>
      <c r="U11" s="132" t="s">
        <v>204</v>
      </c>
      <c r="V11" s="132" t="s">
        <v>212</v>
      </c>
      <c r="W11" s="132" t="s">
        <v>204</v>
      </c>
      <c r="X11" s="132" t="s">
        <v>206</v>
      </c>
      <c r="Y11" s="132" t="s">
        <v>204</v>
      </c>
      <c r="Z11" s="132" t="s">
        <v>205</v>
      </c>
      <c r="AA11" s="132" t="s">
        <v>219</v>
      </c>
      <c r="AB11" s="132" t="s">
        <v>215</v>
      </c>
      <c r="AC11" s="132" t="s">
        <v>219</v>
      </c>
      <c r="AD11" s="132" t="s">
        <v>219</v>
      </c>
      <c r="AE11" s="132" t="s">
        <v>219</v>
      </c>
      <c r="AF11" s="132" t="s">
        <v>219</v>
      </c>
      <c r="AG11" s="132" t="s">
        <v>214</v>
      </c>
      <c r="AH11" s="132" t="s">
        <v>219</v>
      </c>
      <c r="AI11" s="132" t="s">
        <v>219</v>
      </c>
      <c r="AJ11" s="132" t="s">
        <v>219</v>
      </c>
      <c r="AK11" s="132" t="s">
        <v>219</v>
      </c>
      <c r="AL11" s="132" t="s">
        <v>219</v>
      </c>
      <c r="AM11" s="132" t="s">
        <v>213</v>
      </c>
      <c r="AN11" s="132" t="s">
        <v>219</v>
      </c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49" ht="22.5" customHeight="1" x14ac:dyDescent="0.3">
      <c r="A12" s="131">
        <v>45989.715208796297</v>
      </c>
      <c r="B12" s="132" t="s">
        <v>237</v>
      </c>
      <c r="C12" s="132" t="s">
        <v>209</v>
      </c>
      <c r="D12" s="132">
        <v>22</v>
      </c>
      <c r="E12" s="132" t="s">
        <v>238</v>
      </c>
      <c r="F12" s="132" t="s">
        <v>239</v>
      </c>
      <c r="G12" s="132">
        <v>7</v>
      </c>
      <c r="H12" s="132" t="s">
        <v>205</v>
      </c>
      <c r="I12" s="132" t="s">
        <v>205</v>
      </c>
      <c r="J12" s="132" t="s">
        <v>212</v>
      </c>
      <c r="K12" s="132" t="s">
        <v>204</v>
      </c>
      <c r="L12" s="132" t="s">
        <v>205</v>
      </c>
      <c r="M12" s="132" t="s">
        <v>206</v>
      </c>
      <c r="N12" s="132" t="s">
        <v>212</v>
      </c>
      <c r="O12" s="132" t="s">
        <v>204</v>
      </c>
      <c r="P12" s="132" t="s">
        <v>206</v>
      </c>
      <c r="Q12" s="132" t="s">
        <v>206</v>
      </c>
      <c r="R12" s="132" t="s">
        <v>212</v>
      </c>
      <c r="S12" s="132" t="s">
        <v>212</v>
      </c>
      <c r="T12" s="132" t="s">
        <v>212</v>
      </c>
      <c r="U12" s="132" t="s">
        <v>212</v>
      </c>
      <c r="V12" s="132" t="s">
        <v>206</v>
      </c>
      <c r="W12" s="132" t="s">
        <v>212</v>
      </c>
      <c r="X12" s="132" t="s">
        <v>212</v>
      </c>
      <c r="Y12" s="132" t="s">
        <v>212</v>
      </c>
      <c r="Z12" s="132" t="s">
        <v>205</v>
      </c>
      <c r="AA12" s="132" t="s">
        <v>219</v>
      </c>
      <c r="AB12" s="132" t="s">
        <v>219</v>
      </c>
      <c r="AC12" s="132" t="s">
        <v>215</v>
      </c>
      <c r="AD12" s="132" t="s">
        <v>219</v>
      </c>
      <c r="AE12" s="132" t="s">
        <v>219</v>
      </c>
      <c r="AF12" s="132" t="s">
        <v>219</v>
      </c>
      <c r="AG12" s="132" t="s">
        <v>219</v>
      </c>
      <c r="AH12" s="132" t="s">
        <v>215</v>
      </c>
      <c r="AI12" s="132" t="s">
        <v>219</v>
      </c>
      <c r="AJ12" s="132" t="s">
        <v>213</v>
      </c>
      <c r="AK12" s="132" t="s">
        <v>219</v>
      </c>
      <c r="AL12" s="132" t="s">
        <v>213</v>
      </c>
      <c r="AM12" s="132" t="s">
        <v>207</v>
      </c>
      <c r="AN12" s="132" t="s">
        <v>219</v>
      </c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49" ht="22.5" customHeight="1" x14ac:dyDescent="0.3">
      <c r="A13" s="131">
        <v>45989.719776979167</v>
      </c>
      <c r="B13" s="132" t="s">
        <v>240</v>
      </c>
      <c r="C13" s="132" t="s">
        <v>209</v>
      </c>
      <c r="D13" s="132">
        <v>22</v>
      </c>
      <c r="E13" s="132" t="s">
        <v>218</v>
      </c>
      <c r="F13" s="132" t="s">
        <v>211</v>
      </c>
      <c r="G13" s="132">
        <v>7</v>
      </c>
      <c r="H13" s="132" t="s">
        <v>205</v>
      </c>
      <c r="I13" s="132" t="s">
        <v>212</v>
      </c>
      <c r="J13" s="132" t="s">
        <v>204</v>
      </c>
      <c r="K13" s="132" t="s">
        <v>204</v>
      </c>
      <c r="L13" s="132" t="s">
        <v>212</v>
      </c>
      <c r="M13" s="132" t="s">
        <v>205</v>
      </c>
      <c r="N13" s="132" t="s">
        <v>212</v>
      </c>
      <c r="O13" s="132" t="s">
        <v>204</v>
      </c>
      <c r="P13" s="132" t="s">
        <v>212</v>
      </c>
      <c r="Q13" s="132" t="s">
        <v>205</v>
      </c>
      <c r="R13" s="132" t="s">
        <v>212</v>
      </c>
      <c r="S13" s="132" t="s">
        <v>204</v>
      </c>
      <c r="T13" s="132" t="s">
        <v>205</v>
      </c>
      <c r="U13" s="132" t="s">
        <v>206</v>
      </c>
      <c r="V13" s="132" t="s">
        <v>204</v>
      </c>
      <c r="W13" s="132" t="s">
        <v>212</v>
      </c>
      <c r="X13" s="132" t="s">
        <v>212</v>
      </c>
      <c r="Y13" s="132" t="s">
        <v>212</v>
      </c>
      <c r="Z13" s="132" t="s">
        <v>205</v>
      </c>
      <c r="AA13" s="132" t="s">
        <v>213</v>
      </c>
      <c r="AB13" s="132" t="s">
        <v>219</v>
      </c>
      <c r="AC13" s="132" t="s">
        <v>213</v>
      </c>
      <c r="AD13" s="132" t="s">
        <v>219</v>
      </c>
      <c r="AE13" s="132" t="s">
        <v>219</v>
      </c>
      <c r="AF13" s="132" t="s">
        <v>213</v>
      </c>
      <c r="AG13" s="132" t="s">
        <v>219</v>
      </c>
      <c r="AH13" s="132" t="s">
        <v>213</v>
      </c>
      <c r="AI13" s="132" t="s">
        <v>219</v>
      </c>
      <c r="AJ13" s="132" t="s">
        <v>219</v>
      </c>
      <c r="AK13" s="132" t="s">
        <v>213</v>
      </c>
      <c r="AL13" s="132" t="s">
        <v>213</v>
      </c>
      <c r="AM13" s="132" t="s">
        <v>215</v>
      </c>
      <c r="AN13" s="132" t="s">
        <v>213</v>
      </c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49" ht="22.5" customHeight="1" x14ac:dyDescent="0.3">
      <c r="A14" s="131">
        <v>45989.721568310182</v>
      </c>
      <c r="B14" s="132" t="s">
        <v>241</v>
      </c>
      <c r="C14" s="132" t="s">
        <v>209</v>
      </c>
      <c r="D14" s="132">
        <v>22</v>
      </c>
      <c r="E14" s="132" t="s">
        <v>242</v>
      </c>
      <c r="F14" s="132" t="s">
        <v>243</v>
      </c>
      <c r="G14" s="132">
        <v>7</v>
      </c>
      <c r="H14" s="132" t="s">
        <v>206</v>
      </c>
      <c r="I14" s="132" t="s">
        <v>205</v>
      </c>
      <c r="J14" s="132" t="s">
        <v>212</v>
      </c>
      <c r="K14" s="132" t="s">
        <v>204</v>
      </c>
      <c r="L14" s="132" t="s">
        <v>212</v>
      </c>
      <c r="M14" s="132" t="s">
        <v>212</v>
      </c>
      <c r="N14" s="132" t="s">
        <v>204</v>
      </c>
      <c r="O14" s="132" t="s">
        <v>204</v>
      </c>
      <c r="P14" s="132" t="s">
        <v>205</v>
      </c>
      <c r="Q14" s="132" t="s">
        <v>205</v>
      </c>
      <c r="R14" s="132" t="s">
        <v>204</v>
      </c>
      <c r="S14" s="132" t="s">
        <v>204</v>
      </c>
      <c r="T14" s="132" t="s">
        <v>206</v>
      </c>
      <c r="U14" s="132" t="s">
        <v>206</v>
      </c>
      <c r="V14" s="132" t="s">
        <v>204</v>
      </c>
      <c r="W14" s="132" t="s">
        <v>204</v>
      </c>
      <c r="X14" s="132" t="s">
        <v>206</v>
      </c>
      <c r="Y14" s="132" t="s">
        <v>212</v>
      </c>
      <c r="Z14" s="132" t="s">
        <v>212</v>
      </c>
      <c r="AA14" s="132" t="s">
        <v>219</v>
      </c>
      <c r="AB14" s="132" t="s">
        <v>219</v>
      </c>
      <c r="AC14" s="132" t="s">
        <v>219</v>
      </c>
      <c r="AD14" s="132" t="s">
        <v>219</v>
      </c>
      <c r="AE14" s="132" t="s">
        <v>219</v>
      </c>
      <c r="AF14" s="132" t="s">
        <v>219</v>
      </c>
      <c r="AG14" s="132" t="s">
        <v>219</v>
      </c>
      <c r="AH14" s="132" t="s">
        <v>219</v>
      </c>
      <c r="AI14" s="132" t="s">
        <v>213</v>
      </c>
      <c r="AJ14" s="132" t="s">
        <v>213</v>
      </c>
      <c r="AK14" s="132" t="s">
        <v>213</v>
      </c>
      <c r="AL14" s="132" t="s">
        <v>213</v>
      </c>
      <c r="AM14" s="132" t="s">
        <v>214</v>
      </c>
      <c r="AN14" s="132" t="s">
        <v>219</v>
      </c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49" ht="22.5" customHeight="1" x14ac:dyDescent="0.3">
      <c r="A15" s="131">
        <v>45989.722816504625</v>
      </c>
      <c r="B15" s="132" t="s">
        <v>244</v>
      </c>
      <c r="C15" s="132" t="s">
        <v>209</v>
      </c>
      <c r="D15" s="132">
        <v>23</v>
      </c>
      <c r="E15" s="132" t="s">
        <v>221</v>
      </c>
      <c r="F15" s="132" t="s">
        <v>203</v>
      </c>
      <c r="G15" s="132">
        <v>7</v>
      </c>
      <c r="H15" s="132" t="s">
        <v>212</v>
      </c>
      <c r="I15" s="132" t="s">
        <v>205</v>
      </c>
      <c r="J15" s="132" t="s">
        <v>212</v>
      </c>
      <c r="K15" s="132" t="s">
        <v>204</v>
      </c>
      <c r="L15" s="132" t="s">
        <v>204</v>
      </c>
      <c r="M15" s="132" t="s">
        <v>212</v>
      </c>
      <c r="N15" s="132" t="s">
        <v>212</v>
      </c>
      <c r="O15" s="132" t="s">
        <v>212</v>
      </c>
      <c r="P15" s="132" t="s">
        <v>205</v>
      </c>
      <c r="Q15" s="132" t="s">
        <v>205</v>
      </c>
      <c r="R15" s="132" t="s">
        <v>204</v>
      </c>
      <c r="S15" s="132" t="s">
        <v>212</v>
      </c>
      <c r="T15" s="132" t="s">
        <v>212</v>
      </c>
      <c r="U15" s="132" t="s">
        <v>206</v>
      </c>
      <c r="V15" s="132" t="s">
        <v>212</v>
      </c>
      <c r="W15" s="132" t="s">
        <v>212</v>
      </c>
      <c r="X15" s="132" t="s">
        <v>204</v>
      </c>
      <c r="Y15" s="132" t="s">
        <v>204</v>
      </c>
      <c r="Z15" s="132" t="s">
        <v>206</v>
      </c>
      <c r="AA15" s="132" t="s">
        <v>214</v>
      </c>
      <c r="AB15" s="132" t="s">
        <v>219</v>
      </c>
      <c r="AC15" s="132" t="s">
        <v>213</v>
      </c>
      <c r="AD15" s="132" t="s">
        <v>219</v>
      </c>
      <c r="AE15" s="132" t="s">
        <v>213</v>
      </c>
      <c r="AF15" s="132" t="s">
        <v>213</v>
      </c>
      <c r="AG15" s="132" t="s">
        <v>219</v>
      </c>
      <c r="AH15" s="132" t="s">
        <v>214</v>
      </c>
      <c r="AI15" s="132" t="s">
        <v>219</v>
      </c>
      <c r="AJ15" s="132" t="s">
        <v>213</v>
      </c>
      <c r="AK15" s="132" t="s">
        <v>213</v>
      </c>
      <c r="AL15" s="132" t="s">
        <v>213</v>
      </c>
      <c r="AM15" s="132" t="s">
        <v>214</v>
      </c>
      <c r="AN15" s="132" t="s">
        <v>214</v>
      </c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49" ht="22.5" customHeight="1" x14ac:dyDescent="0.3">
      <c r="A16" s="131">
        <v>45989.724931562501</v>
      </c>
      <c r="B16" s="132" t="s">
        <v>245</v>
      </c>
      <c r="C16" s="132" t="s">
        <v>209</v>
      </c>
      <c r="D16" s="132">
        <v>22</v>
      </c>
      <c r="E16" s="132" t="s">
        <v>246</v>
      </c>
      <c r="F16" s="132" t="s">
        <v>211</v>
      </c>
      <c r="G16" s="132">
        <v>7</v>
      </c>
      <c r="H16" s="132" t="s">
        <v>205</v>
      </c>
      <c r="I16" s="132" t="s">
        <v>205</v>
      </c>
      <c r="J16" s="132" t="s">
        <v>205</v>
      </c>
      <c r="K16" s="132" t="s">
        <v>212</v>
      </c>
      <c r="L16" s="132" t="s">
        <v>212</v>
      </c>
      <c r="M16" s="132" t="s">
        <v>204</v>
      </c>
      <c r="N16" s="132" t="s">
        <v>205</v>
      </c>
      <c r="O16" s="132" t="s">
        <v>212</v>
      </c>
      <c r="P16" s="132" t="s">
        <v>205</v>
      </c>
      <c r="Q16" s="132" t="s">
        <v>205</v>
      </c>
      <c r="R16" s="132" t="s">
        <v>212</v>
      </c>
      <c r="S16" s="132" t="s">
        <v>212</v>
      </c>
      <c r="T16" s="132" t="s">
        <v>205</v>
      </c>
      <c r="U16" s="132" t="s">
        <v>205</v>
      </c>
      <c r="V16" s="132" t="s">
        <v>212</v>
      </c>
      <c r="W16" s="132" t="s">
        <v>205</v>
      </c>
      <c r="X16" s="132" t="s">
        <v>212</v>
      </c>
      <c r="Y16" s="132" t="s">
        <v>212</v>
      </c>
      <c r="Z16" s="132" t="s">
        <v>205</v>
      </c>
      <c r="AA16" s="132" t="s">
        <v>219</v>
      </c>
      <c r="AB16" s="132" t="s">
        <v>213</v>
      </c>
      <c r="AC16" s="132" t="s">
        <v>213</v>
      </c>
      <c r="AD16" s="132" t="s">
        <v>214</v>
      </c>
      <c r="AE16" s="132" t="s">
        <v>219</v>
      </c>
      <c r="AF16" s="132" t="s">
        <v>219</v>
      </c>
      <c r="AG16" s="132" t="s">
        <v>219</v>
      </c>
      <c r="AH16" s="132" t="s">
        <v>213</v>
      </c>
      <c r="AI16" s="132" t="s">
        <v>219</v>
      </c>
      <c r="AJ16" s="132" t="s">
        <v>219</v>
      </c>
      <c r="AK16" s="132" t="s">
        <v>219</v>
      </c>
      <c r="AL16" s="132" t="s">
        <v>219</v>
      </c>
      <c r="AM16" s="132" t="s">
        <v>214</v>
      </c>
      <c r="AN16" s="132" t="s">
        <v>219</v>
      </c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22.5" customHeight="1" x14ac:dyDescent="0.3">
      <c r="A17" s="131">
        <v>45989.734359513888</v>
      </c>
      <c r="B17" s="132" t="s">
        <v>247</v>
      </c>
      <c r="C17" s="132" t="s">
        <v>209</v>
      </c>
      <c r="D17" s="132">
        <v>22</v>
      </c>
      <c r="E17" s="132" t="s">
        <v>248</v>
      </c>
      <c r="F17" s="132" t="s">
        <v>249</v>
      </c>
      <c r="G17" s="132">
        <v>7</v>
      </c>
      <c r="H17" s="132" t="s">
        <v>206</v>
      </c>
      <c r="I17" s="132" t="s">
        <v>205</v>
      </c>
      <c r="J17" s="132" t="s">
        <v>204</v>
      </c>
      <c r="K17" s="132" t="s">
        <v>204</v>
      </c>
      <c r="L17" s="132" t="s">
        <v>205</v>
      </c>
      <c r="M17" s="132" t="s">
        <v>212</v>
      </c>
      <c r="N17" s="132" t="s">
        <v>212</v>
      </c>
      <c r="O17" s="132" t="s">
        <v>204</v>
      </c>
      <c r="P17" s="132" t="s">
        <v>205</v>
      </c>
      <c r="Q17" s="132" t="s">
        <v>212</v>
      </c>
      <c r="R17" s="132" t="s">
        <v>204</v>
      </c>
      <c r="S17" s="132" t="s">
        <v>206</v>
      </c>
      <c r="T17" s="132" t="s">
        <v>205</v>
      </c>
      <c r="U17" s="132" t="s">
        <v>206</v>
      </c>
      <c r="V17" s="132" t="s">
        <v>204</v>
      </c>
      <c r="W17" s="132" t="s">
        <v>212</v>
      </c>
      <c r="X17" s="132" t="s">
        <v>212</v>
      </c>
      <c r="Y17" s="132" t="s">
        <v>205</v>
      </c>
      <c r="Z17" s="132" t="s">
        <v>212</v>
      </c>
      <c r="AA17" s="132" t="s">
        <v>213</v>
      </c>
      <c r="AB17" s="132" t="s">
        <v>213</v>
      </c>
      <c r="AC17" s="132" t="s">
        <v>214</v>
      </c>
      <c r="AD17" s="132" t="s">
        <v>214</v>
      </c>
      <c r="AE17" s="132" t="s">
        <v>214</v>
      </c>
      <c r="AF17" s="132" t="s">
        <v>214</v>
      </c>
      <c r="AG17" s="132" t="s">
        <v>215</v>
      </c>
      <c r="AH17" s="132" t="s">
        <v>214</v>
      </c>
      <c r="AI17" s="132" t="s">
        <v>214</v>
      </c>
      <c r="AJ17" s="132" t="s">
        <v>214</v>
      </c>
      <c r="AK17" s="132" t="s">
        <v>213</v>
      </c>
      <c r="AL17" s="132" t="s">
        <v>213</v>
      </c>
      <c r="AM17" s="132" t="s">
        <v>214</v>
      </c>
      <c r="AN17" s="132" t="s">
        <v>213</v>
      </c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22.5" customHeight="1" x14ac:dyDescent="0.3">
      <c r="A18" s="131">
        <v>45989.734575543982</v>
      </c>
      <c r="B18" s="132" t="s">
        <v>250</v>
      </c>
      <c r="C18" s="132" t="s">
        <v>209</v>
      </c>
      <c r="D18" s="132">
        <v>21</v>
      </c>
      <c r="E18" s="132" t="s">
        <v>218</v>
      </c>
      <c r="F18" s="132" t="s">
        <v>251</v>
      </c>
      <c r="G18" s="132">
        <v>7</v>
      </c>
      <c r="H18" s="132" t="s">
        <v>205</v>
      </c>
      <c r="I18" s="132" t="s">
        <v>205</v>
      </c>
      <c r="J18" s="132" t="s">
        <v>212</v>
      </c>
      <c r="K18" s="132" t="s">
        <v>204</v>
      </c>
      <c r="L18" s="132" t="s">
        <v>212</v>
      </c>
      <c r="M18" s="132" t="s">
        <v>204</v>
      </c>
      <c r="N18" s="132" t="s">
        <v>212</v>
      </c>
      <c r="O18" s="132" t="s">
        <v>212</v>
      </c>
      <c r="P18" s="132" t="s">
        <v>205</v>
      </c>
      <c r="Q18" s="132" t="s">
        <v>212</v>
      </c>
      <c r="R18" s="132" t="s">
        <v>204</v>
      </c>
      <c r="S18" s="132" t="s">
        <v>204</v>
      </c>
      <c r="T18" s="132" t="s">
        <v>212</v>
      </c>
      <c r="U18" s="132" t="s">
        <v>205</v>
      </c>
      <c r="V18" s="132" t="s">
        <v>212</v>
      </c>
      <c r="W18" s="132" t="s">
        <v>212</v>
      </c>
      <c r="X18" s="132" t="s">
        <v>205</v>
      </c>
      <c r="Y18" s="132" t="s">
        <v>212</v>
      </c>
      <c r="Z18" s="132" t="s">
        <v>205</v>
      </c>
      <c r="AA18" s="132" t="s">
        <v>213</v>
      </c>
      <c r="AB18" s="132" t="s">
        <v>219</v>
      </c>
      <c r="AC18" s="132" t="s">
        <v>213</v>
      </c>
      <c r="AD18" s="132" t="s">
        <v>219</v>
      </c>
      <c r="AE18" s="132" t="s">
        <v>219</v>
      </c>
      <c r="AF18" s="132" t="s">
        <v>219</v>
      </c>
      <c r="AG18" s="132" t="s">
        <v>219</v>
      </c>
      <c r="AH18" s="132" t="s">
        <v>213</v>
      </c>
      <c r="AI18" s="132" t="s">
        <v>219</v>
      </c>
      <c r="AJ18" s="132" t="s">
        <v>213</v>
      </c>
      <c r="AK18" s="132" t="s">
        <v>213</v>
      </c>
      <c r="AL18" s="132" t="s">
        <v>213</v>
      </c>
      <c r="AM18" s="132" t="s">
        <v>213</v>
      </c>
      <c r="AN18" s="132" t="s">
        <v>213</v>
      </c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22.5" customHeight="1" x14ac:dyDescent="0.3">
      <c r="A19" s="131">
        <v>45989.740632476853</v>
      </c>
      <c r="B19" s="132" t="s">
        <v>252</v>
      </c>
      <c r="C19" s="132" t="s">
        <v>209</v>
      </c>
      <c r="D19" s="132">
        <v>20</v>
      </c>
      <c r="E19" s="132" t="s">
        <v>253</v>
      </c>
      <c r="F19" s="132" t="s">
        <v>254</v>
      </c>
      <c r="G19" s="132">
        <v>7</v>
      </c>
      <c r="H19" s="132" t="s">
        <v>206</v>
      </c>
      <c r="I19" s="132" t="s">
        <v>212</v>
      </c>
      <c r="J19" s="132" t="s">
        <v>204</v>
      </c>
      <c r="K19" s="132" t="s">
        <v>204</v>
      </c>
      <c r="L19" s="132" t="s">
        <v>205</v>
      </c>
      <c r="M19" s="132" t="s">
        <v>204</v>
      </c>
      <c r="N19" s="132" t="s">
        <v>204</v>
      </c>
      <c r="O19" s="132" t="s">
        <v>204</v>
      </c>
      <c r="P19" s="132" t="s">
        <v>206</v>
      </c>
      <c r="Q19" s="132" t="s">
        <v>206</v>
      </c>
      <c r="R19" s="132" t="s">
        <v>204</v>
      </c>
      <c r="S19" s="132" t="s">
        <v>204</v>
      </c>
      <c r="T19" s="132" t="s">
        <v>212</v>
      </c>
      <c r="U19" s="132" t="s">
        <v>205</v>
      </c>
      <c r="V19" s="132" t="s">
        <v>204</v>
      </c>
      <c r="W19" s="132" t="s">
        <v>204</v>
      </c>
      <c r="X19" s="132" t="s">
        <v>205</v>
      </c>
      <c r="Y19" s="132" t="s">
        <v>212</v>
      </c>
      <c r="Z19" s="132" t="s">
        <v>212</v>
      </c>
      <c r="AA19" s="132" t="s">
        <v>213</v>
      </c>
      <c r="AB19" s="132" t="s">
        <v>219</v>
      </c>
      <c r="AC19" s="132" t="s">
        <v>219</v>
      </c>
      <c r="AD19" s="132" t="s">
        <v>219</v>
      </c>
      <c r="AE19" s="132" t="s">
        <v>219</v>
      </c>
      <c r="AF19" s="132" t="s">
        <v>219</v>
      </c>
      <c r="AG19" s="132" t="s">
        <v>219</v>
      </c>
      <c r="AH19" s="132" t="s">
        <v>219</v>
      </c>
      <c r="AI19" s="132" t="s">
        <v>219</v>
      </c>
      <c r="AJ19" s="132" t="s">
        <v>219</v>
      </c>
      <c r="AK19" s="132" t="s">
        <v>219</v>
      </c>
      <c r="AL19" s="132" t="s">
        <v>219</v>
      </c>
      <c r="AM19" s="132" t="s">
        <v>219</v>
      </c>
      <c r="AN19" s="132" t="s">
        <v>219</v>
      </c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22.5" customHeight="1" x14ac:dyDescent="0.3">
      <c r="A20" s="131">
        <v>45989.745841944445</v>
      </c>
      <c r="B20" s="132" t="s">
        <v>255</v>
      </c>
      <c r="C20" s="132" t="s">
        <v>209</v>
      </c>
      <c r="D20" s="132">
        <v>20</v>
      </c>
      <c r="E20" s="132" t="s">
        <v>246</v>
      </c>
      <c r="F20" s="132" t="s">
        <v>211</v>
      </c>
      <c r="G20" s="132">
        <v>7</v>
      </c>
      <c r="H20" s="132" t="s">
        <v>205</v>
      </c>
      <c r="I20" s="132" t="s">
        <v>212</v>
      </c>
      <c r="J20" s="132" t="s">
        <v>204</v>
      </c>
      <c r="K20" s="132" t="s">
        <v>204</v>
      </c>
      <c r="L20" s="132" t="s">
        <v>212</v>
      </c>
      <c r="M20" s="132" t="s">
        <v>212</v>
      </c>
      <c r="N20" s="132" t="s">
        <v>205</v>
      </c>
      <c r="O20" s="132" t="s">
        <v>204</v>
      </c>
      <c r="P20" s="132" t="s">
        <v>205</v>
      </c>
      <c r="Q20" s="132" t="s">
        <v>205</v>
      </c>
      <c r="R20" s="132" t="s">
        <v>212</v>
      </c>
      <c r="S20" s="132" t="s">
        <v>204</v>
      </c>
      <c r="T20" s="132" t="s">
        <v>212</v>
      </c>
      <c r="U20" s="132" t="s">
        <v>206</v>
      </c>
      <c r="V20" s="132" t="s">
        <v>204</v>
      </c>
      <c r="W20" s="132" t="s">
        <v>212</v>
      </c>
      <c r="X20" s="132" t="s">
        <v>205</v>
      </c>
      <c r="Y20" s="132" t="s">
        <v>204</v>
      </c>
      <c r="Z20" s="132" t="s">
        <v>205</v>
      </c>
      <c r="AA20" s="132" t="s">
        <v>219</v>
      </c>
      <c r="AB20" s="132" t="s">
        <v>219</v>
      </c>
      <c r="AC20" s="132" t="s">
        <v>219</v>
      </c>
      <c r="AD20" s="132" t="s">
        <v>219</v>
      </c>
      <c r="AE20" s="132" t="s">
        <v>219</v>
      </c>
      <c r="AF20" s="132" t="s">
        <v>219</v>
      </c>
      <c r="AG20" s="132" t="s">
        <v>219</v>
      </c>
      <c r="AH20" s="132" t="s">
        <v>219</v>
      </c>
      <c r="AI20" s="132" t="s">
        <v>219</v>
      </c>
      <c r="AJ20" s="132" t="s">
        <v>219</v>
      </c>
      <c r="AK20" s="132" t="s">
        <v>219</v>
      </c>
      <c r="AL20" s="132" t="s">
        <v>213</v>
      </c>
      <c r="AM20" s="132" t="s">
        <v>214</v>
      </c>
      <c r="AN20" s="132" t="s">
        <v>219</v>
      </c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22.5" customHeight="1" x14ac:dyDescent="0.3">
      <c r="A21" s="131">
        <v>45989.75486854167</v>
      </c>
      <c r="B21" s="132" t="s">
        <v>256</v>
      </c>
      <c r="C21" s="132" t="s">
        <v>209</v>
      </c>
      <c r="D21" s="132">
        <v>21</v>
      </c>
      <c r="E21" s="132" t="s">
        <v>202</v>
      </c>
      <c r="F21" s="132" t="s">
        <v>257</v>
      </c>
      <c r="G21" s="132">
        <v>7</v>
      </c>
      <c r="H21" s="132" t="s">
        <v>205</v>
      </c>
      <c r="I21" s="132" t="s">
        <v>212</v>
      </c>
      <c r="J21" s="132" t="s">
        <v>204</v>
      </c>
      <c r="K21" s="132" t="s">
        <v>204</v>
      </c>
      <c r="L21" s="132" t="s">
        <v>205</v>
      </c>
      <c r="M21" s="132" t="s">
        <v>205</v>
      </c>
      <c r="N21" s="132" t="s">
        <v>212</v>
      </c>
      <c r="O21" s="132" t="s">
        <v>212</v>
      </c>
      <c r="P21" s="132" t="s">
        <v>206</v>
      </c>
      <c r="Q21" s="132" t="s">
        <v>205</v>
      </c>
      <c r="R21" s="132" t="s">
        <v>204</v>
      </c>
      <c r="S21" s="132" t="s">
        <v>204</v>
      </c>
      <c r="T21" s="132" t="s">
        <v>212</v>
      </c>
      <c r="U21" s="132" t="s">
        <v>206</v>
      </c>
      <c r="V21" s="132" t="s">
        <v>212</v>
      </c>
      <c r="W21" s="132" t="s">
        <v>212</v>
      </c>
      <c r="X21" s="132" t="s">
        <v>212</v>
      </c>
      <c r="Y21" s="132" t="s">
        <v>206</v>
      </c>
      <c r="Z21" s="132" t="s">
        <v>204</v>
      </c>
      <c r="AA21" s="132" t="s">
        <v>219</v>
      </c>
      <c r="AB21" s="132" t="s">
        <v>219</v>
      </c>
      <c r="AC21" s="132" t="s">
        <v>215</v>
      </c>
      <c r="AD21" s="132" t="s">
        <v>219</v>
      </c>
      <c r="AE21" s="132" t="s">
        <v>219</v>
      </c>
      <c r="AF21" s="132" t="s">
        <v>219</v>
      </c>
      <c r="AG21" s="132" t="s">
        <v>219</v>
      </c>
      <c r="AH21" s="132" t="s">
        <v>215</v>
      </c>
      <c r="AI21" s="132" t="s">
        <v>219</v>
      </c>
      <c r="AJ21" s="132" t="s">
        <v>219</v>
      </c>
      <c r="AK21" s="132" t="s">
        <v>214</v>
      </c>
      <c r="AL21" s="132" t="s">
        <v>219</v>
      </c>
      <c r="AM21" s="132" t="s">
        <v>219</v>
      </c>
      <c r="AN21" s="132" t="s">
        <v>219</v>
      </c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22.5" customHeight="1" x14ac:dyDescent="0.3">
      <c r="A22" s="131">
        <v>45989.756202847224</v>
      </c>
      <c r="B22" s="132" t="s">
        <v>258</v>
      </c>
      <c r="C22" s="132" t="s">
        <v>209</v>
      </c>
      <c r="D22" s="132">
        <v>21</v>
      </c>
      <c r="E22" s="132" t="s">
        <v>221</v>
      </c>
      <c r="F22" s="132" t="s">
        <v>259</v>
      </c>
      <c r="G22" s="132">
        <v>7</v>
      </c>
      <c r="H22" s="132" t="s">
        <v>206</v>
      </c>
      <c r="I22" s="132" t="s">
        <v>206</v>
      </c>
      <c r="J22" s="132" t="s">
        <v>212</v>
      </c>
      <c r="K22" s="132" t="s">
        <v>212</v>
      </c>
      <c r="L22" s="132" t="s">
        <v>205</v>
      </c>
      <c r="M22" s="132" t="s">
        <v>205</v>
      </c>
      <c r="N22" s="132" t="s">
        <v>205</v>
      </c>
      <c r="O22" s="132" t="s">
        <v>212</v>
      </c>
      <c r="P22" s="132" t="s">
        <v>205</v>
      </c>
      <c r="Q22" s="132" t="s">
        <v>205</v>
      </c>
      <c r="R22" s="132" t="s">
        <v>212</v>
      </c>
      <c r="S22" s="132" t="s">
        <v>212</v>
      </c>
      <c r="T22" s="132" t="s">
        <v>205</v>
      </c>
      <c r="U22" s="132" t="s">
        <v>206</v>
      </c>
      <c r="V22" s="132" t="s">
        <v>212</v>
      </c>
      <c r="W22" s="132" t="s">
        <v>212</v>
      </c>
      <c r="X22" s="132" t="s">
        <v>206</v>
      </c>
      <c r="Y22" s="132" t="s">
        <v>212</v>
      </c>
      <c r="Z22" s="132" t="s">
        <v>206</v>
      </c>
      <c r="AA22" s="132" t="s">
        <v>219</v>
      </c>
      <c r="AB22" s="132" t="s">
        <v>214</v>
      </c>
      <c r="AC22" s="132" t="s">
        <v>214</v>
      </c>
      <c r="AD22" s="132" t="s">
        <v>213</v>
      </c>
      <c r="AE22" s="132" t="s">
        <v>213</v>
      </c>
      <c r="AF22" s="132" t="s">
        <v>213</v>
      </c>
      <c r="AG22" s="132" t="s">
        <v>213</v>
      </c>
      <c r="AH22" s="132" t="s">
        <v>213</v>
      </c>
      <c r="AI22" s="132" t="s">
        <v>213</v>
      </c>
      <c r="AJ22" s="132" t="s">
        <v>213</v>
      </c>
      <c r="AK22" s="132" t="s">
        <v>213</v>
      </c>
      <c r="AL22" s="132" t="s">
        <v>213</v>
      </c>
      <c r="AM22" s="132" t="s">
        <v>213</v>
      </c>
      <c r="AN22" s="132" t="s">
        <v>213</v>
      </c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22.5" customHeight="1" x14ac:dyDescent="0.3">
      <c r="A23" s="131">
        <v>45989.75761969907</v>
      </c>
      <c r="B23" s="132" t="s">
        <v>260</v>
      </c>
      <c r="C23" s="132" t="s">
        <v>209</v>
      </c>
      <c r="D23" s="132">
        <v>22</v>
      </c>
      <c r="E23" s="132" t="s">
        <v>261</v>
      </c>
      <c r="F23" s="132" t="s">
        <v>262</v>
      </c>
      <c r="G23" s="132">
        <v>7</v>
      </c>
      <c r="H23" s="132" t="s">
        <v>205</v>
      </c>
      <c r="I23" s="132" t="s">
        <v>212</v>
      </c>
      <c r="J23" s="132" t="s">
        <v>204</v>
      </c>
      <c r="K23" s="132" t="s">
        <v>204</v>
      </c>
      <c r="L23" s="132" t="s">
        <v>204</v>
      </c>
      <c r="M23" s="132" t="s">
        <v>212</v>
      </c>
      <c r="N23" s="132" t="s">
        <v>212</v>
      </c>
      <c r="O23" s="132" t="s">
        <v>212</v>
      </c>
      <c r="P23" s="132" t="s">
        <v>212</v>
      </c>
      <c r="Q23" s="132" t="s">
        <v>204</v>
      </c>
      <c r="R23" s="132" t="s">
        <v>204</v>
      </c>
      <c r="S23" s="132" t="s">
        <v>204</v>
      </c>
      <c r="T23" s="132" t="s">
        <v>212</v>
      </c>
      <c r="U23" s="132" t="s">
        <v>205</v>
      </c>
      <c r="V23" s="132" t="s">
        <v>204</v>
      </c>
      <c r="W23" s="132" t="s">
        <v>212</v>
      </c>
      <c r="X23" s="132" t="s">
        <v>205</v>
      </c>
      <c r="Y23" s="132" t="s">
        <v>204</v>
      </c>
      <c r="Z23" s="132" t="s">
        <v>205</v>
      </c>
      <c r="AA23" s="132" t="s">
        <v>219</v>
      </c>
      <c r="AB23" s="132" t="s">
        <v>215</v>
      </c>
      <c r="AC23" s="132" t="s">
        <v>215</v>
      </c>
      <c r="AD23" s="132" t="s">
        <v>215</v>
      </c>
      <c r="AE23" s="132" t="s">
        <v>215</v>
      </c>
      <c r="AF23" s="132" t="s">
        <v>207</v>
      </c>
      <c r="AG23" s="132" t="s">
        <v>207</v>
      </c>
      <c r="AH23" s="132" t="s">
        <v>213</v>
      </c>
      <c r="AI23" s="132" t="s">
        <v>214</v>
      </c>
      <c r="AJ23" s="132" t="s">
        <v>214</v>
      </c>
      <c r="AK23" s="132" t="s">
        <v>215</v>
      </c>
      <c r="AL23" s="132" t="s">
        <v>215</v>
      </c>
      <c r="AM23" s="132" t="s">
        <v>215</v>
      </c>
      <c r="AN23" s="132" t="s">
        <v>213</v>
      </c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22.5" customHeight="1" x14ac:dyDescent="0.3">
      <c r="A24" s="131">
        <v>45989.77048648148</v>
      </c>
      <c r="B24" s="132" t="s">
        <v>263</v>
      </c>
      <c r="C24" s="132" t="s">
        <v>209</v>
      </c>
      <c r="D24" s="132">
        <v>21</v>
      </c>
      <c r="E24" s="132" t="s">
        <v>264</v>
      </c>
      <c r="F24" s="132" t="s">
        <v>265</v>
      </c>
      <c r="G24" s="132">
        <v>7</v>
      </c>
      <c r="H24" s="132" t="s">
        <v>205</v>
      </c>
      <c r="I24" s="132" t="s">
        <v>205</v>
      </c>
      <c r="J24" s="132" t="s">
        <v>204</v>
      </c>
      <c r="K24" s="132" t="s">
        <v>212</v>
      </c>
      <c r="L24" s="132" t="s">
        <v>212</v>
      </c>
      <c r="M24" s="132" t="s">
        <v>212</v>
      </c>
      <c r="N24" s="132" t="s">
        <v>212</v>
      </c>
      <c r="O24" s="132" t="s">
        <v>204</v>
      </c>
      <c r="P24" s="132" t="s">
        <v>205</v>
      </c>
      <c r="Q24" s="132" t="s">
        <v>205</v>
      </c>
      <c r="R24" s="132" t="s">
        <v>212</v>
      </c>
      <c r="S24" s="132" t="s">
        <v>212</v>
      </c>
      <c r="T24" s="132" t="s">
        <v>205</v>
      </c>
      <c r="U24" s="132" t="s">
        <v>205</v>
      </c>
      <c r="V24" s="132" t="s">
        <v>212</v>
      </c>
      <c r="W24" s="132" t="s">
        <v>212</v>
      </c>
      <c r="X24" s="132" t="s">
        <v>212</v>
      </c>
      <c r="Y24" s="132" t="s">
        <v>212</v>
      </c>
      <c r="Z24" s="132" t="s">
        <v>212</v>
      </c>
      <c r="AA24" s="132" t="s">
        <v>213</v>
      </c>
      <c r="AB24" s="132" t="s">
        <v>214</v>
      </c>
      <c r="AC24" s="132" t="s">
        <v>213</v>
      </c>
      <c r="AD24" s="132" t="s">
        <v>213</v>
      </c>
      <c r="AE24" s="132" t="s">
        <v>214</v>
      </c>
      <c r="AF24" s="132" t="s">
        <v>213</v>
      </c>
      <c r="AG24" s="132" t="s">
        <v>219</v>
      </c>
      <c r="AH24" s="132" t="s">
        <v>213</v>
      </c>
      <c r="AI24" s="132" t="s">
        <v>214</v>
      </c>
      <c r="AJ24" s="132" t="s">
        <v>214</v>
      </c>
      <c r="AK24" s="132" t="s">
        <v>214</v>
      </c>
      <c r="AL24" s="132" t="s">
        <v>215</v>
      </c>
      <c r="AM24" s="132" t="s">
        <v>215</v>
      </c>
      <c r="AN24" s="132" t="s">
        <v>213</v>
      </c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22.5" customHeight="1" x14ac:dyDescent="0.3">
      <c r="A25" s="131">
        <v>45989.786276076389</v>
      </c>
      <c r="B25" s="132" t="s">
        <v>266</v>
      </c>
      <c r="C25" s="132" t="s">
        <v>201</v>
      </c>
      <c r="D25" s="132">
        <v>21</v>
      </c>
      <c r="E25" s="132" t="s">
        <v>267</v>
      </c>
      <c r="F25" s="132" t="s">
        <v>203</v>
      </c>
      <c r="G25" s="132">
        <v>7</v>
      </c>
      <c r="H25" s="132" t="s">
        <v>205</v>
      </c>
      <c r="I25" s="132" t="s">
        <v>205</v>
      </c>
      <c r="J25" s="132" t="s">
        <v>212</v>
      </c>
      <c r="K25" s="132" t="s">
        <v>205</v>
      </c>
      <c r="L25" s="132" t="s">
        <v>205</v>
      </c>
      <c r="M25" s="132" t="s">
        <v>204</v>
      </c>
      <c r="N25" s="132" t="s">
        <v>212</v>
      </c>
      <c r="O25" s="132" t="s">
        <v>212</v>
      </c>
      <c r="P25" s="132" t="s">
        <v>205</v>
      </c>
      <c r="Q25" s="132" t="s">
        <v>205</v>
      </c>
      <c r="R25" s="132" t="s">
        <v>212</v>
      </c>
      <c r="S25" s="132" t="s">
        <v>212</v>
      </c>
      <c r="T25" s="132" t="s">
        <v>212</v>
      </c>
      <c r="U25" s="132" t="s">
        <v>205</v>
      </c>
      <c r="V25" s="132" t="s">
        <v>212</v>
      </c>
      <c r="W25" s="132" t="s">
        <v>212</v>
      </c>
      <c r="X25" s="132" t="s">
        <v>212</v>
      </c>
      <c r="Y25" s="132" t="s">
        <v>212</v>
      </c>
      <c r="Z25" s="132" t="s">
        <v>212</v>
      </c>
      <c r="AA25" s="132" t="s">
        <v>213</v>
      </c>
      <c r="AB25" s="132" t="s">
        <v>214</v>
      </c>
      <c r="AC25" s="132" t="s">
        <v>215</v>
      </c>
      <c r="AD25" s="132" t="s">
        <v>215</v>
      </c>
      <c r="AE25" s="132" t="s">
        <v>215</v>
      </c>
      <c r="AF25" s="132" t="s">
        <v>214</v>
      </c>
      <c r="AG25" s="132" t="s">
        <v>215</v>
      </c>
      <c r="AH25" s="132" t="s">
        <v>213</v>
      </c>
      <c r="AI25" s="132" t="s">
        <v>214</v>
      </c>
      <c r="AJ25" s="132" t="s">
        <v>214</v>
      </c>
      <c r="AK25" s="132" t="s">
        <v>214</v>
      </c>
      <c r="AL25" s="132" t="s">
        <v>213</v>
      </c>
      <c r="AM25" s="132" t="s">
        <v>214</v>
      </c>
      <c r="AN25" s="132" t="s">
        <v>219</v>
      </c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22.5" customHeight="1" x14ac:dyDescent="0.3">
      <c r="A26" s="131">
        <v>45989.845702592589</v>
      </c>
      <c r="B26" s="132" t="s">
        <v>268</v>
      </c>
      <c r="C26" s="132" t="s">
        <v>209</v>
      </c>
      <c r="D26" s="132">
        <v>22</v>
      </c>
      <c r="E26" s="132" t="s">
        <v>221</v>
      </c>
      <c r="F26" s="132" t="s">
        <v>203</v>
      </c>
      <c r="G26" s="132">
        <v>7</v>
      </c>
      <c r="H26" s="132" t="s">
        <v>212</v>
      </c>
      <c r="I26" s="132" t="s">
        <v>212</v>
      </c>
      <c r="J26" s="132" t="s">
        <v>212</v>
      </c>
      <c r="K26" s="132" t="s">
        <v>212</v>
      </c>
      <c r="L26" s="132" t="s">
        <v>204</v>
      </c>
      <c r="M26" s="132" t="s">
        <v>204</v>
      </c>
      <c r="N26" s="132" t="s">
        <v>204</v>
      </c>
      <c r="O26" s="132" t="s">
        <v>204</v>
      </c>
      <c r="P26" s="132" t="s">
        <v>204</v>
      </c>
      <c r="Q26" s="132" t="s">
        <v>212</v>
      </c>
      <c r="R26" s="132" t="s">
        <v>212</v>
      </c>
      <c r="S26" s="132" t="s">
        <v>204</v>
      </c>
      <c r="T26" s="132" t="s">
        <v>212</v>
      </c>
      <c r="U26" s="132" t="s">
        <v>205</v>
      </c>
      <c r="V26" s="132" t="s">
        <v>212</v>
      </c>
      <c r="W26" s="132" t="s">
        <v>212</v>
      </c>
      <c r="X26" s="132" t="s">
        <v>205</v>
      </c>
      <c r="Y26" s="132" t="s">
        <v>212</v>
      </c>
      <c r="Z26" s="132" t="s">
        <v>205</v>
      </c>
      <c r="AA26" s="132" t="s">
        <v>219</v>
      </c>
      <c r="AB26" s="132" t="s">
        <v>219</v>
      </c>
      <c r="AC26" s="132" t="s">
        <v>219</v>
      </c>
      <c r="AD26" s="132" t="s">
        <v>219</v>
      </c>
      <c r="AE26" s="132" t="s">
        <v>219</v>
      </c>
      <c r="AF26" s="132" t="s">
        <v>213</v>
      </c>
      <c r="AG26" s="132" t="s">
        <v>219</v>
      </c>
      <c r="AH26" s="132" t="s">
        <v>213</v>
      </c>
      <c r="AI26" s="132" t="s">
        <v>213</v>
      </c>
      <c r="AJ26" s="132" t="s">
        <v>213</v>
      </c>
      <c r="AK26" s="132" t="s">
        <v>219</v>
      </c>
      <c r="AL26" s="132" t="s">
        <v>219</v>
      </c>
      <c r="AM26" s="132" t="s">
        <v>214</v>
      </c>
      <c r="AN26" s="132" t="s">
        <v>219</v>
      </c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22.5" customHeight="1" x14ac:dyDescent="0.3">
      <c r="A27" s="131">
        <v>45989.870534710644</v>
      </c>
      <c r="B27" s="132" t="s">
        <v>269</v>
      </c>
      <c r="C27" s="132" t="s">
        <v>209</v>
      </c>
      <c r="D27" s="132">
        <v>21</v>
      </c>
      <c r="E27" s="132" t="s">
        <v>221</v>
      </c>
      <c r="F27" s="132" t="s">
        <v>224</v>
      </c>
      <c r="G27" s="132">
        <v>7</v>
      </c>
      <c r="H27" s="132" t="s">
        <v>212</v>
      </c>
      <c r="I27" s="132" t="s">
        <v>212</v>
      </c>
      <c r="J27" s="132" t="s">
        <v>212</v>
      </c>
      <c r="K27" s="132" t="s">
        <v>212</v>
      </c>
      <c r="L27" s="132" t="s">
        <v>212</v>
      </c>
      <c r="M27" s="132" t="s">
        <v>212</v>
      </c>
      <c r="N27" s="132" t="s">
        <v>212</v>
      </c>
      <c r="O27" s="132" t="s">
        <v>212</v>
      </c>
      <c r="P27" s="132" t="s">
        <v>205</v>
      </c>
      <c r="Q27" s="132" t="s">
        <v>205</v>
      </c>
      <c r="R27" s="132" t="s">
        <v>204</v>
      </c>
      <c r="S27" s="132" t="s">
        <v>204</v>
      </c>
      <c r="T27" s="132" t="s">
        <v>212</v>
      </c>
      <c r="U27" s="132" t="s">
        <v>205</v>
      </c>
      <c r="V27" s="132" t="s">
        <v>204</v>
      </c>
      <c r="W27" s="132" t="s">
        <v>204</v>
      </c>
      <c r="X27" s="132" t="s">
        <v>205</v>
      </c>
      <c r="Y27" s="132" t="s">
        <v>212</v>
      </c>
      <c r="Z27" s="132" t="s">
        <v>205</v>
      </c>
      <c r="AA27" s="132" t="s">
        <v>219</v>
      </c>
      <c r="AB27" s="132" t="s">
        <v>219</v>
      </c>
      <c r="AC27" s="132" t="s">
        <v>213</v>
      </c>
      <c r="AD27" s="132" t="s">
        <v>219</v>
      </c>
      <c r="AE27" s="132" t="s">
        <v>215</v>
      </c>
      <c r="AF27" s="132" t="s">
        <v>215</v>
      </c>
      <c r="AG27" s="132" t="s">
        <v>219</v>
      </c>
      <c r="AH27" s="132" t="s">
        <v>215</v>
      </c>
      <c r="AI27" s="132" t="s">
        <v>214</v>
      </c>
      <c r="AJ27" s="132" t="s">
        <v>213</v>
      </c>
      <c r="AK27" s="132" t="s">
        <v>213</v>
      </c>
      <c r="AL27" s="132" t="s">
        <v>215</v>
      </c>
      <c r="AM27" s="132" t="s">
        <v>214</v>
      </c>
      <c r="AN27" s="132" t="s">
        <v>219</v>
      </c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22.5" customHeight="1" x14ac:dyDescent="0.3">
      <c r="A28" s="131">
        <v>45989.87199832176</v>
      </c>
      <c r="B28" s="132" t="s">
        <v>270</v>
      </c>
      <c r="C28" s="132" t="s">
        <v>209</v>
      </c>
      <c r="D28" s="132">
        <v>22</v>
      </c>
      <c r="E28" s="132" t="s">
        <v>221</v>
      </c>
      <c r="F28" s="132" t="s">
        <v>203</v>
      </c>
      <c r="G28" s="132">
        <v>7</v>
      </c>
      <c r="H28" s="132" t="s">
        <v>205</v>
      </c>
      <c r="I28" s="132" t="s">
        <v>205</v>
      </c>
      <c r="J28" s="132" t="s">
        <v>212</v>
      </c>
      <c r="K28" s="132" t="s">
        <v>212</v>
      </c>
      <c r="L28" s="132" t="s">
        <v>205</v>
      </c>
      <c r="M28" s="132" t="s">
        <v>212</v>
      </c>
      <c r="N28" s="132" t="s">
        <v>212</v>
      </c>
      <c r="O28" s="132" t="s">
        <v>204</v>
      </c>
      <c r="P28" s="132" t="s">
        <v>205</v>
      </c>
      <c r="Q28" s="132" t="s">
        <v>205</v>
      </c>
      <c r="R28" s="132" t="s">
        <v>212</v>
      </c>
      <c r="S28" s="132" t="s">
        <v>212</v>
      </c>
      <c r="T28" s="132" t="s">
        <v>205</v>
      </c>
      <c r="U28" s="132" t="s">
        <v>205</v>
      </c>
      <c r="V28" s="132" t="s">
        <v>212</v>
      </c>
      <c r="W28" s="132" t="s">
        <v>212</v>
      </c>
      <c r="X28" s="132" t="s">
        <v>212</v>
      </c>
      <c r="Y28" s="132" t="s">
        <v>205</v>
      </c>
      <c r="Z28" s="132" t="s">
        <v>205</v>
      </c>
      <c r="AA28" s="132" t="s">
        <v>213</v>
      </c>
      <c r="AB28" s="132" t="s">
        <v>219</v>
      </c>
      <c r="AC28" s="132" t="s">
        <v>214</v>
      </c>
      <c r="AD28" s="132" t="s">
        <v>219</v>
      </c>
      <c r="AE28" s="132" t="s">
        <v>219</v>
      </c>
      <c r="AF28" s="132" t="s">
        <v>219</v>
      </c>
      <c r="AG28" s="132" t="s">
        <v>213</v>
      </c>
      <c r="AH28" s="132" t="s">
        <v>213</v>
      </c>
      <c r="AI28" s="132" t="s">
        <v>213</v>
      </c>
      <c r="AJ28" s="132" t="s">
        <v>213</v>
      </c>
      <c r="AK28" s="132" t="s">
        <v>213</v>
      </c>
      <c r="AL28" s="132" t="s">
        <v>213</v>
      </c>
      <c r="AM28" s="132" t="s">
        <v>213</v>
      </c>
      <c r="AN28" s="132" t="s">
        <v>213</v>
      </c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22.5" customHeight="1" x14ac:dyDescent="0.3">
      <c r="A29" s="131">
        <v>45989.882780243061</v>
      </c>
      <c r="B29" s="132" t="s">
        <v>271</v>
      </c>
      <c r="C29" s="132" t="s">
        <v>209</v>
      </c>
      <c r="D29" s="132">
        <v>22</v>
      </c>
      <c r="E29" s="132" t="s">
        <v>272</v>
      </c>
      <c r="F29" s="132" t="s">
        <v>273</v>
      </c>
      <c r="G29" s="132">
        <v>5</v>
      </c>
      <c r="H29" s="132" t="s">
        <v>205</v>
      </c>
      <c r="I29" s="132" t="s">
        <v>205</v>
      </c>
      <c r="J29" s="132" t="s">
        <v>212</v>
      </c>
      <c r="K29" s="132" t="s">
        <v>204</v>
      </c>
      <c r="L29" s="132" t="s">
        <v>205</v>
      </c>
      <c r="M29" s="132" t="s">
        <v>205</v>
      </c>
      <c r="N29" s="132" t="s">
        <v>212</v>
      </c>
      <c r="O29" s="132" t="s">
        <v>212</v>
      </c>
      <c r="P29" s="132" t="s">
        <v>205</v>
      </c>
      <c r="Q29" s="132" t="s">
        <v>205</v>
      </c>
      <c r="R29" s="132" t="s">
        <v>212</v>
      </c>
      <c r="S29" s="132" t="s">
        <v>204</v>
      </c>
      <c r="T29" s="132" t="s">
        <v>205</v>
      </c>
      <c r="U29" s="132" t="s">
        <v>205</v>
      </c>
      <c r="V29" s="132" t="s">
        <v>212</v>
      </c>
      <c r="W29" s="132" t="s">
        <v>212</v>
      </c>
      <c r="X29" s="132" t="s">
        <v>205</v>
      </c>
      <c r="Y29" s="132" t="s">
        <v>212</v>
      </c>
      <c r="Z29" s="132" t="s">
        <v>205</v>
      </c>
      <c r="AA29" s="132" t="s">
        <v>213</v>
      </c>
      <c r="AB29" s="132" t="s">
        <v>213</v>
      </c>
      <c r="AC29" s="132" t="s">
        <v>213</v>
      </c>
      <c r="AD29" s="132" t="s">
        <v>219</v>
      </c>
      <c r="AE29" s="132" t="s">
        <v>219</v>
      </c>
      <c r="AF29" s="132" t="s">
        <v>213</v>
      </c>
      <c r="AG29" s="132" t="s">
        <v>214</v>
      </c>
      <c r="AH29" s="132" t="s">
        <v>214</v>
      </c>
      <c r="AI29" s="132" t="s">
        <v>213</v>
      </c>
      <c r="AJ29" s="132" t="s">
        <v>213</v>
      </c>
      <c r="AK29" s="132" t="s">
        <v>214</v>
      </c>
      <c r="AL29" s="132" t="s">
        <v>213</v>
      </c>
      <c r="AM29" s="132" t="s">
        <v>213</v>
      </c>
      <c r="AN29" s="132" t="s">
        <v>213</v>
      </c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22.5" customHeight="1" x14ac:dyDescent="0.3">
      <c r="A30" s="131">
        <v>45989.896133668983</v>
      </c>
      <c r="B30" s="132" t="s">
        <v>274</v>
      </c>
      <c r="C30" s="132" t="s">
        <v>201</v>
      </c>
      <c r="D30" s="132">
        <v>45</v>
      </c>
      <c r="E30" s="132" t="s">
        <v>229</v>
      </c>
      <c r="F30" s="132" t="s">
        <v>275</v>
      </c>
      <c r="G30" s="132">
        <v>7</v>
      </c>
      <c r="H30" s="132" t="s">
        <v>206</v>
      </c>
      <c r="I30" s="132" t="s">
        <v>206</v>
      </c>
      <c r="J30" s="132" t="s">
        <v>206</v>
      </c>
      <c r="K30" s="132" t="s">
        <v>206</v>
      </c>
      <c r="L30" s="132" t="s">
        <v>206</v>
      </c>
      <c r="M30" s="132" t="s">
        <v>206</v>
      </c>
      <c r="N30" s="132" t="s">
        <v>206</v>
      </c>
      <c r="O30" s="132" t="s">
        <v>206</v>
      </c>
      <c r="P30" s="132" t="s">
        <v>206</v>
      </c>
      <c r="Q30" s="132" t="s">
        <v>206</v>
      </c>
      <c r="R30" s="132" t="s">
        <v>206</v>
      </c>
      <c r="S30" s="132" t="s">
        <v>206</v>
      </c>
      <c r="T30" s="132" t="s">
        <v>206</v>
      </c>
      <c r="U30" s="132" t="s">
        <v>206</v>
      </c>
      <c r="V30" s="132" t="s">
        <v>206</v>
      </c>
      <c r="W30" s="132" t="s">
        <v>206</v>
      </c>
      <c r="X30" s="132" t="s">
        <v>206</v>
      </c>
      <c r="Y30" s="132" t="s">
        <v>206</v>
      </c>
      <c r="Z30" s="132" t="s">
        <v>206</v>
      </c>
      <c r="AA30" s="132" t="s">
        <v>207</v>
      </c>
      <c r="AB30" s="132" t="s">
        <v>219</v>
      </c>
      <c r="AC30" s="132" t="s">
        <v>219</v>
      </c>
      <c r="AD30" s="132" t="s">
        <v>219</v>
      </c>
      <c r="AE30" s="132" t="s">
        <v>219</v>
      </c>
      <c r="AF30" s="132" t="s">
        <v>219</v>
      </c>
      <c r="AG30" s="132" t="s">
        <v>219</v>
      </c>
      <c r="AH30" s="132" t="s">
        <v>219</v>
      </c>
      <c r="AI30" s="132" t="s">
        <v>219</v>
      </c>
      <c r="AJ30" s="132" t="s">
        <v>219</v>
      </c>
      <c r="AK30" s="132" t="s">
        <v>219</v>
      </c>
      <c r="AL30" s="132" t="s">
        <v>219</v>
      </c>
      <c r="AM30" s="132" t="s">
        <v>219</v>
      </c>
      <c r="AN30" s="132" t="s">
        <v>219</v>
      </c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22.5" customHeight="1" x14ac:dyDescent="0.3">
      <c r="A31" s="131">
        <v>45989.896855416664</v>
      </c>
      <c r="B31" s="132" t="s">
        <v>276</v>
      </c>
      <c r="C31" s="132" t="s">
        <v>209</v>
      </c>
      <c r="D31" s="132">
        <v>22</v>
      </c>
      <c r="E31" s="132" t="s">
        <v>232</v>
      </c>
      <c r="F31" s="132" t="s">
        <v>277</v>
      </c>
      <c r="G31" s="132">
        <v>7</v>
      </c>
      <c r="H31" s="132" t="s">
        <v>205</v>
      </c>
      <c r="I31" s="132" t="s">
        <v>212</v>
      </c>
      <c r="J31" s="132" t="s">
        <v>204</v>
      </c>
      <c r="K31" s="132" t="s">
        <v>212</v>
      </c>
      <c r="L31" s="132" t="s">
        <v>205</v>
      </c>
      <c r="M31" s="132" t="s">
        <v>212</v>
      </c>
      <c r="N31" s="132" t="s">
        <v>204</v>
      </c>
      <c r="O31" s="132" t="s">
        <v>204</v>
      </c>
      <c r="P31" s="132" t="s">
        <v>212</v>
      </c>
      <c r="Q31" s="132" t="s">
        <v>205</v>
      </c>
      <c r="R31" s="132" t="s">
        <v>204</v>
      </c>
      <c r="S31" s="132" t="s">
        <v>204</v>
      </c>
      <c r="T31" s="132" t="s">
        <v>205</v>
      </c>
      <c r="U31" s="132" t="s">
        <v>205</v>
      </c>
      <c r="V31" s="132" t="s">
        <v>212</v>
      </c>
      <c r="W31" s="132" t="s">
        <v>204</v>
      </c>
      <c r="X31" s="132" t="s">
        <v>205</v>
      </c>
      <c r="Y31" s="132" t="s">
        <v>205</v>
      </c>
      <c r="Z31" s="132" t="s">
        <v>212</v>
      </c>
      <c r="AA31" s="132" t="s">
        <v>215</v>
      </c>
      <c r="AB31" s="132" t="s">
        <v>219</v>
      </c>
      <c r="AC31" s="132" t="s">
        <v>213</v>
      </c>
      <c r="AD31" s="132" t="s">
        <v>219</v>
      </c>
      <c r="AE31" s="132" t="s">
        <v>219</v>
      </c>
      <c r="AF31" s="132" t="s">
        <v>219</v>
      </c>
      <c r="AG31" s="132" t="s">
        <v>219</v>
      </c>
      <c r="AH31" s="132" t="s">
        <v>213</v>
      </c>
      <c r="AI31" s="132" t="s">
        <v>219</v>
      </c>
      <c r="AJ31" s="132" t="s">
        <v>213</v>
      </c>
      <c r="AK31" s="132" t="s">
        <v>213</v>
      </c>
      <c r="AL31" s="132" t="s">
        <v>213</v>
      </c>
      <c r="AM31" s="132" t="s">
        <v>214</v>
      </c>
      <c r="AN31" s="132" t="s">
        <v>219</v>
      </c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22.5" customHeight="1" x14ac:dyDescent="0.3">
      <c r="A32" s="131">
        <v>45989.897906817132</v>
      </c>
      <c r="B32" s="132" t="s">
        <v>278</v>
      </c>
      <c r="C32" s="132" t="s">
        <v>201</v>
      </c>
      <c r="D32" s="132">
        <v>35</v>
      </c>
      <c r="E32" s="132" t="s">
        <v>279</v>
      </c>
      <c r="F32" s="132" t="s">
        <v>280</v>
      </c>
      <c r="G32" s="132">
        <v>7</v>
      </c>
      <c r="H32" s="132" t="s">
        <v>204</v>
      </c>
      <c r="I32" s="132" t="s">
        <v>204</v>
      </c>
      <c r="J32" s="132" t="s">
        <v>212</v>
      </c>
      <c r="K32" s="132" t="s">
        <v>204</v>
      </c>
      <c r="L32" s="132" t="s">
        <v>212</v>
      </c>
      <c r="M32" s="132" t="s">
        <v>204</v>
      </c>
      <c r="N32" s="132" t="s">
        <v>212</v>
      </c>
      <c r="O32" s="132" t="s">
        <v>204</v>
      </c>
      <c r="P32" s="132" t="s">
        <v>212</v>
      </c>
      <c r="Q32" s="132" t="s">
        <v>204</v>
      </c>
      <c r="R32" s="132" t="s">
        <v>212</v>
      </c>
      <c r="S32" s="132" t="s">
        <v>204</v>
      </c>
      <c r="T32" s="132" t="s">
        <v>212</v>
      </c>
      <c r="U32" s="132" t="s">
        <v>204</v>
      </c>
      <c r="V32" s="132" t="s">
        <v>212</v>
      </c>
      <c r="W32" s="132" t="s">
        <v>204</v>
      </c>
      <c r="X32" s="132" t="s">
        <v>212</v>
      </c>
      <c r="Y32" s="132" t="s">
        <v>204</v>
      </c>
      <c r="Z32" s="132" t="s">
        <v>204</v>
      </c>
      <c r="AA32" s="132" t="s">
        <v>207</v>
      </c>
      <c r="AB32" s="132" t="s">
        <v>207</v>
      </c>
      <c r="AC32" s="132" t="s">
        <v>215</v>
      </c>
      <c r="AD32" s="132" t="s">
        <v>207</v>
      </c>
      <c r="AE32" s="132" t="s">
        <v>215</v>
      </c>
      <c r="AF32" s="132" t="s">
        <v>215</v>
      </c>
      <c r="AG32" s="132" t="s">
        <v>207</v>
      </c>
      <c r="AH32" s="132" t="s">
        <v>207</v>
      </c>
      <c r="AI32" s="132" t="s">
        <v>215</v>
      </c>
      <c r="AJ32" s="132" t="s">
        <v>207</v>
      </c>
      <c r="AK32" s="132" t="s">
        <v>215</v>
      </c>
      <c r="AL32" s="132" t="s">
        <v>207</v>
      </c>
      <c r="AM32" s="132" t="s">
        <v>215</v>
      </c>
      <c r="AN32" s="132" t="s">
        <v>215</v>
      </c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22.5" customHeight="1" x14ac:dyDescent="0.3">
      <c r="A33" s="131">
        <v>45989.903131284722</v>
      </c>
      <c r="B33" s="132" t="s">
        <v>281</v>
      </c>
      <c r="C33" s="132" t="s">
        <v>209</v>
      </c>
      <c r="D33" s="132">
        <v>20</v>
      </c>
      <c r="E33" s="132" t="s">
        <v>232</v>
      </c>
      <c r="F33" s="132" t="s">
        <v>282</v>
      </c>
      <c r="G33" s="132">
        <v>5</v>
      </c>
      <c r="H33" s="132" t="s">
        <v>204</v>
      </c>
      <c r="I33" s="132" t="s">
        <v>212</v>
      </c>
      <c r="J33" s="132" t="s">
        <v>212</v>
      </c>
      <c r="K33" s="132" t="s">
        <v>205</v>
      </c>
      <c r="L33" s="132" t="s">
        <v>204</v>
      </c>
      <c r="M33" s="132" t="s">
        <v>212</v>
      </c>
      <c r="N33" s="132" t="s">
        <v>212</v>
      </c>
      <c r="O33" s="132" t="s">
        <v>212</v>
      </c>
      <c r="P33" s="132" t="s">
        <v>212</v>
      </c>
      <c r="Q33" s="132" t="s">
        <v>212</v>
      </c>
      <c r="R33" s="132" t="s">
        <v>212</v>
      </c>
      <c r="S33" s="132" t="s">
        <v>212</v>
      </c>
      <c r="T33" s="132" t="s">
        <v>212</v>
      </c>
      <c r="U33" s="132" t="s">
        <v>212</v>
      </c>
      <c r="V33" s="132" t="s">
        <v>212</v>
      </c>
      <c r="W33" s="132" t="s">
        <v>212</v>
      </c>
      <c r="X33" s="132" t="s">
        <v>212</v>
      </c>
      <c r="Y33" s="132" t="s">
        <v>212</v>
      </c>
      <c r="Z33" s="132" t="s">
        <v>212</v>
      </c>
      <c r="AA33" s="132" t="s">
        <v>219</v>
      </c>
      <c r="AB33" s="132" t="s">
        <v>219</v>
      </c>
      <c r="AC33" s="132" t="s">
        <v>219</v>
      </c>
      <c r="AD33" s="132" t="s">
        <v>219</v>
      </c>
      <c r="AE33" s="132" t="s">
        <v>219</v>
      </c>
      <c r="AF33" s="132" t="s">
        <v>219</v>
      </c>
      <c r="AG33" s="132" t="s">
        <v>219</v>
      </c>
      <c r="AH33" s="132" t="s">
        <v>219</v>
      </c>
      <c r="AI33" s="132" t="s">
        <v>219</v>
      </c>
      <c r="AJ33" s="132" t="s">
        <v>219</v>
      </c>
      <c r="AK33" s="132" t="s">
        <v>219</v>
      </c>
      <c r="AL33" s="132" t="s">
        <v>219</v>
      </c>
      <c r="AM33" s="132" t="s">
        <v>219</v>
      </c>
      <c r="AN33" s="132" t="s">
        <v>219</v>
      </c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22.5" customHeight="1" x14ac:dyDescent="0.3">
      <c r="A34" s="131">
        <v>45989.906538043986</v>
      </c>
      <c r="B34" s="132" t="s">
        <v>283</v>
      </c>
      <c r="C34" s="132" t="s">
        <v>209</v>
      </c>
      <c r="D34" s="132">
        <v>21</v>
      </c>
      <c r="E34" s="132" t="s">
        <v>232</v>
      </c>
      <c r="F34" s="132" t="s">
        <v>284</v>
      </c>
      <c r="G34" s="132">
        <v>7</v>
      </c>
      <c r="H34" s="132" t="s">
        <v>205</v>
      </c>
      <c r="I34" s="132" t="s">
        <v>212</v>
      </c>
      <c r="J34" s="132" t="s">
        <v>212</v>
      </c>
      <c r="K34" s="132" t="s">
        <v>205</v>
      </c>
      <c r="L34" s="132" t="s">
        <v>205</v>
      </c>
      <c r="M34" s="132" t="s">
        <v>212</v>
      </c>
      <c r="N34" s="132" t="s">
        <v>212</v>
      </c>
      <c r="O34" s="132" t="s">
        <v>204</v>
      </c>
      <c r="P34" s="132" t="s">
        <v>212</v>
      </c>
      <c r="Q34" s="132" t="s">
        <v>205</v>
      </c>
      <c r="R34" s="132" t="s">
        <v>212</v>
      </c>
      <c r="S34" s="132" t="s">
        <v>212</v>
      </c>
      <c r="T34" s="132" t="s">
        <v>205</v>
      </c>
      <c r="U34" s="132" t="s">
        <v>206</v>
      </c>
      <c r="V34" s="132" t="s">
        <v>205</v>
      </c>
      <c r="W34" s="132" t="s">
        <v>204</v>
      </c>
      <c r="X34" s="132" t="s">
        <v>212</v>
      </c>
      <c r="Y34" s="132" t="s">
        <v>212</v>
      </c>
      <c r="Z34" s="132" t="s">
        <v>205</v>
      </c>
      <c r="AA34" s="132" t="s">
        <v>219</v>
      </c>
      <c r="AB34" s="132" t="s">
        <v>219</v>
      </c>
      <c r="AC34" s="132" t="s">
        <v>215</v>
      </c>
      <c r="AD34" s="132" t="s">
        <v>213</v>
      </c>
      <c r="AE34" s="132" t="s">
        <v>213</v>
      </c>
      <c r="AF34" s="132" t="s">
        <v>219</v>
      </c>
      <c r="AG34" s="132" t="s">
        <v>214</v>
      </c>
      <c r="AH34" s="132" t="s">
        <v>213</v>
      </c>
      <c r="AI34" s="132" t="s">
        <v>219</v>
      </c>
      <c r="AJ34" s="132" t="s">
        <v>219</v>
      </c>
      <c r="AK34" s="132" t="s">
        <v>219</v>
      </c>
      <c r="AL34" s="132" t="s">
        <v>219</v>
      </c>
      <c r="AM34" s="132" t="s">
        <v>214</v>
      </c>
      <c r="AN34" s="132" t="s">
        <v>219</v>
      </c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22.5" customHeight="1" x14ac:dyDescent="0.3">
      <c r="A35" s="131">
        <v>45989.914603518519</v>
      </c>
      <c r="B35" s="132" t="s">
        <v>285</v>
      </c>
      <c r="C35" s="132" t="s">
        <v>201</v>
      </c>
      <c r="D35" s="132">
        <v>24</v>
      </c>
      <c r="E35" s="132" t="s">
        <v>286</v>
      </c>
      <c r="F35" s="132" t="s">
        <v>287</v>
      </c>
      <c r="G35" s="132">
        <v>7</v>
      </c>
      <c r="H35" s="132" t="s">
        <v>206</v>
      </c>
      <c r="I35" s="132" t="s">
        <v>205</v>
      </c>
      <c r="J35" s="132" t="s">
        <v>212</v>
      </c>
      <c r="K35" s="132" t="s">
        <v>204</v>
      </c>
      <c r="L35" s="132" t="s">
        <v>205</v>
      </c>
      <c r="M35" s="132" t="s">
        <v>212</v>
      </c>
      <c r="N35" s="132" t="s">
        <v>212</v>
      </c>
      <c r="O35" s="132" t="s">
        <v>205</v>
      </c>
      <c r="P35" s="132" t="s">
        <v>206</v>
      </c>
      <c r="Q35" s="132" t="s">
        <v>204</v>
      </c>
      <c r="R35" s="132" t="s">
        <v>212</v>
      </c>
      <c r="S35" s="132" t="s">
        <v>212</v>
      </c>
      <c r="T35" s="132" t="s">
        <v>212</v>
      </c>
      <c r="U35" s="132" t="s">
        <v>212</v>
      </c>
      <c r="V35" s="132" t="s">
        <v>206</v>
      </c>
      <c r="W35" s="132" t="s">
        <v>205</v>
      </c>
      <c r="X35" s="132" t="s">
        <v>206</v>
      </c>
      <c r="Y35" s="132" t="s">
        <v>204</v>
      </c>
      <c r="Z35" s="132" t="s">
        <v>212</v>
      </c>
      <c r="AA35" s="132" t="s">
        <v>219</v>
      </c>
      <c r="AB35" s="132" t="s">
        <v>219</v>
      </c>
      <c r="AC35" s="132" t="s">
        <v>219</v>
      </c>
      <c r="AD35" s="132" t="s">
        <v>213</v>
      </c>
      <c r="AE35" s="132" t="s">
        <v>219</v>
      </c>
      <c r="AF35" s="132" t="s">
        <v>213</v>
      </c>
      <c r="AG35" s="132" t="s">
        <v>219</v>
      </c>
      <c r="AH35" s="132" t="s">
        <v>213</v>
      </c>
      <c r="AI35" s="132" t="s">
        <v>214</v>
      </c>
      <c r="AJ35" s="132" t="s">
        <v>213</v>
      </c>
      <c r="AK35" s="132" t="s">
        <v>214</v>
      </c>
      <c r="AL35" s="132" t="s">
        <v>213</v>
      </c>
      <c r="AM35" s="132" t="s">
        <v>214</v>
      </c>
      <c r="AN35" s="132" t="s">
        <v>219</v>
      </c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22.5" customHeight="1" x14ac:dyDescent="0.3">
      <c r="A36" s="131">
        <v>45989.919669895833</v>
      </c>
      <c r="B36" s="132" t="s">
        <v>288</v>
      </c>
      <c r="C36" s="132" t="s">
        <v>209</v>
      </c>
      <c r="D36" s="132">
        <v>21</v>
      </c>
      <c r="E36" s="132" t="s">
        <v>289</v>
      </c>
      <c r="F36" s="132" t="s">
        <v>290</v>
      </c>
      <c r="G36" s="132">
        <v>7</v>
      </c>
      <c r="H36" s="132" t="s">
        <v>205</v>
      </c>
      <c r="I36" s="132" t="s">
        <v>212</v>
      </c>
      <c r="J36" s="132" t="s">
        <v>212</v>
      </c>
      <c r="K36" s="132" t="s">
        <v>212</v>
      </c>
      <c r="L36" s="132" t="s">
        <v>205</v>
      </c>
      <c r="M36" s="132" t="s">
        <v>212</v>
      </c>
      <c r="N36" s="132" t="s">
        <v>212</v>
      </c>
      <c r="O36" s="132" t="s">
        <v>204</v>
      </c>
      <c r="P36" s="132" t="s">
        <v>212</v>
      </c>
      <c r="Q36" s="132" t="s">
        <v>212</v>
      </c>
      <c r="R36" s="132" t="s">
        <v>204</v>
      </c>
      <c r="S36" s="132" t="s">
        <v>204</v>
      </c>
      <c r="T36" s="132" t="s">
        <v>212</v>
      </c>
      <c r="U36" s="132" t="s">
        <v>205</v>
      </c>
      <c r="V36" s="132" t="s">
        <v>212</v>
      </c>
      <c r="W36" s="132" t="s">
        <v>205</v>
      </c>
      <c r="X36" s="132" t="s">
        <v>205</v>
      </c>
      <c r="Y36" s="132" t="s">
        <v>212</v>
      </c>
      <c r="Z36" s="132" t="s">
        <v>212</v>
      </c>
      <c r="AA36" s="132" t="s">
        <v>219</v>
      </c>
      <c r="AB36" s="132" t="s">
        <v>219</v>
      </c>
      <c r="AC36" s="132" t="s">
        <v>213</v>
      </c>
      <c r="AD36" s="132" t="s">
        <v>219</v>
      </c>
      <c r="AE36" s="132" t="s">
        <v>219</v>
      </c>
      <c r="AF36" s="132" t="s">
        <v>219</v>
      </c>
      <c r="AG36" s="132" t="s">
        <v>219</v>
      </c>
      <c r="AH36" s="132" t="s">
        <v>219</v>
      </c>
      <c r="AI36" s="132" t="s">
        <v>219</v>
      </c>
      <c r="AJ36" s="132" t="s">
        <v>219</v>
      </c>
      <c r="AK36" s="132" t="s">
        <v>219</v>
      </c>
      <c r="AL36" s="132" t="s">
        <v>219</v>
      </c>
      <c r="AM36" s="132" t="s">
        <v>214</v>
      </c>
      <c r="AN36" s="132" t="s">
        <v>219</v>
      </c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22.5" customHeight="1" x14ac:dyDescent="0.3">
      <c r="A37" s="131">
        <v>45989.920753310187</v>
      </c>
      <c r="B37" s="132" t="s">
        <v>291</v>
      </c>
      <c r="C37" s="132" t="s">
        <v>209</v>
      </c>
      <c r="D37" s="132">
        <v>22</v>
      </c>
      <c r="E37" s="132" t="s">
        <v>292</v>
      </c>
      <c r="F37" s="132" t="s">
        <v>293</v>
      </c>
      <c r="G37" s="132">
        <v>7</v>
      </c>
      <c r="H37" s="132" t="s">
        <v>205</v>
      </c>
      <c r="I37" s="132" t="s">
        <v>205</v>
      </c>
      <c r="J37" s="132" t="s">
        <v>212</v>
      </c>
      <c r="K37" s="132" t="s">
        <v>212</v>
      </c>
      <c r="L37" s="132" t="s">
        <v>205</v>
      </c>
      <c r="M37" s="132" t="s">
        <v>212</v>
      </c>
      <c r="N37" s="132" t="s">
        <v>212</v>
      </c>
      <c r="O37" s="132" t="s">
        <v>212</v>
      </c>
      <c r="P37" s="132" t="s">
        <v>205</v>
      </c>
      <c r="Q37" s="132" t="s">
        <v>205</v>
      </c>
      <c r="R37" s="132" t="s">
        <v>212</v>
      </c>
      <c r="S37" s="132" t="s">
        <v>212</v>
      </c>
      <c r="T37" s="132" t="s">
        <v>205</v>
      </c>
      <c r="U37" s="132" t="s">
        <v>206</v>
      </c>
      <c r="V37" s="132" t="s">
        <v>205</v>
      </c>
      <c r="W37" s="132" t="s">
        <v>212</v>
      </c>
      <c r="X37" s="132" t="s">
        <v>212</v>
      </c>
      <c r="Y37" s="132" t="s">
        <v>204</v>
      </c>
      <c r="Z37" s="132" t="s">
        <v>205</v>
      </c>
      <c r="AA37" s="132" t="s">
        <v>214</v>
      </c>
      <c r="AB37" s="132" t="s">
        <v>213</v>
      </c>
      <c r="AC37" s="132" t="s">
        <v>213</v>
      </c>
      <c r="AD37" s="132" t="s">
        <v>214</v>
      </c>
      <c r="AE37" s="132" t="s">
        <v>214</v>
      </c>
      <c r="AF37" s="132" t="s">
        <v>214</v>
      </c>
      <c r="AG37" s="132" t="s">
        <v>213</v>
      </c>
      <c r="AH37" s="132" t="s">
        <v>214</v>
      </c>
      <c r="AI37" s="132" t="s">
        <v>214</v>
      </c>
      <c r="AJ37" s="132" t="s">
        <v>213</v>
      </c>
      <c r="AK37" s="132" t="s">
        <v>213</v>
      </c>
      <c r="AL37" s="132" t="s">
        <v>213</v>
      </c>
      <c r="AM37" s="132" t="s">
        <v>214</v>
      </c>
      <c r="AN37" s="132" t="s">
        <v>213</v>
      </c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22.5" customHeight="1" x14ac:dyDescent="0.3">
      <c r="A38" s="131">
        <v>45989.94548800926</v>
      </c>
      <c r="B38" s="132" t="s">
        <v>294</v>
      </c>
      <c r="C38" s="132" t="s">
        <v>201</v>
      </c>
      <c r="D38" s="132">
        <v>22</v>
      </c>
      <c r="E38" s="132" t="s">
        <v>295</v>
      </c>
      <c r="F38" s="132" t="s">
        <v>296</v>
      </c>
      <c r="G38" s="132">
        <v>7</v>
      </c>
      <c r="H38" s="132" t="s">
        <v>205</v>
      </c>
      <c r="I38" s="132" t="s">
        <v>205</v>
      </c>
      <c r="J38" s="132" t="s">
        <v>204</v>
      </c>
      <c r="K38" s="132" t="s">
        <v>204</v>
      </c>
      <c r="L38" s="132" t="s">
        <v>212</v>
      </c>
      <c r="M38" s="132" t="s">
        <v>204</v>
      </c>
      <c r="N38" s="132" t="s">
        <v>212</v>
      </c>
      <c r="O38" s="132" t="s">
        <v>206</v>
      </c>
      <c r="P38" s="132" t="s">
        <v>206</v>
      </c>
      <c r="Q38" s="132" t="s">
        <v>206</v>
      </c>
      <c r="R38" s="132" t="s">
        <v>205</v>
      </c>
      <c r="S38" s="132" t="s">
        <v>205</v>
      </c>
      <c r="T38" s="132" t="s">
        <v>205</v>
      </c>
      <c r="U38" s="132" t="s">
        <v>206</v>
      </c>
      <c r="V38" s="132" t="s">
        <v>204</v>
      </c>
      <c r="W38" s="132" t="s">
        <v>204</v>
      </c>
      <c r="X38" s="132" t="s">
        <v>212</v>
      </c>
      <c r="Y38" s="132" t="s">
        <v>204</v>
      </c>
      <c r="Z38" s="132" t="s">
        <v>206</v>
      </c>
      <c r="AA38" s="132" t="s">
        <v>219</v>
      </c>
      <c r="AB38" s="132" t="s">
        <v>219</v>
      </c>
      <c r="AC38" s="132" t="s">
        <v>219</v>
      </c>
      <c r="AD38" s="132" t="s">
        <v>219</v>
      </c>
      <c r="AE38" s="132" t="s">
        <v>219</v>
      </c>
      <c r="AF38" s="132" t="s">
        <v>219</v>
      </c>
      <c r="AG38" s="132" t="s">
        <v>219</v>
      </c>
      <c r="AH38" s="132" t="s">
        <v>219</v>
      </c>
      <c r="AI38" s="132" t="s">
        <v>219</v>
      </c>
      <c r="AJ38" s="132" t="s">
        <v>219</v>
      </c>
      <c r="AK38" s="132" t="s">
        <v>219</v>
      </c>
      <c r="AL38" s="132" t="s">
        <v>219</v>
      </c>
      <c r="AM38" s="132" t="s">
        <v>219</v>
      </c>
      <c r="AN38" s="132" t="s">
        <v>219</v>
      </c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22.5" customHeight="1" x14ac:dyDescent="0.3">
      <c r="A39" s="131">
        <v>45989.950766226852</v>
      </c>
      <c r="B39" s="132" t="s">
        <v>297</v>
      </c>
      <c r="C39" s="132" t="s">
        <v>201</v>
      </c>
      <c r="D39" s="132">
        <v>22</v>
      </c>
      <c r="E39" s="132" t="s">
        <v>202</v>
      </c>
      <c r="F39" s="132" t="s">
        <v>298</v>
      </c>
      <c r="G39" s="132">
        <v>7</v>
      </c>
      <c r="H39" s="132" t="s">
        <v>212</v>
      </c>
      <c r="I39" s="132" t="s">
        <v>212</v>
      </c>
      <c r="J39" s="132" t="s">
        <v>204</v>
      </c>
      <c r="K39" s="132" t="s">
        <v>212</v>
      </c>
      <c r="L39" s="132" t="s">
        <v>204</v>
      </c>
      <c r="M39" s="132" t="s">
        <v>204</v>
      </c>
      <c r="N39" s="132" t="s">
        <v>204</v>
      </c>
      <c r="O39" s="132" t="s">
        <v>204</v>
      </c>
      <c r="P39" s="132" t="s">
        <v>212</v>
      </c>
      <c r="Q39" s="132" t="s">
        <v>212</v>
      </c>
      <c r="R39" s="132" t="s">
        <v>212</v>
      </c>
      <c r="S39" s="132" t="s">
        <v>204</v>
      </c>
      <c r="T39" s="132" t="s">
        <v>204</v>
      </c>
      <c r="U39" s="132" t="s">
        <v>204</v>
      </c>
      <c r="V39" s="132" t="s">
        <v>212</v>
      </c>
      <c r="W39" s="132" t="s">
        <v>212</v>
      </c>
      <c r="X39" s="132" t="s">
        <v>204</v>
      </c>
      <c r="Y39" s="132" t="s">
        <v>212</v>
      </c>
      <c r="Z39" s="132" t="s">
        <v>204</v>
      </c>
      <c r="AA39" s="132" t="s">
        <v>214</v>
      </c>
      <c r="AB39" s="132" t="s">
        <v>214</v>
      </c>
      <c r="AC39" s="132" t="s">
        <v>214</v>
      </c>
      <c r="AD39" s="132" t="s">
        <v>214</v>
      </c>
      <c r="AE39" s="132" t="s">
        <v>214</v>
      </c>
      <c r="AF39" s="132" t="s">
        <v>214</v>
      </c>
      <c r="AG39" s="132" t="s">
        <v>214</v>
      </c>
      <c r="AH39" s="132" t="s">
        <v>214</v>
      </c>
      <c r="AI39" s="132" t="s">
        <v>214</v>
      </c>
      <c r="AJ39" s="132" t="s">
        <v>214</v>
      </c>
      <c r="AK39" s="132" t="s">
        <v>214</v>
      </c>
      <c r="AL39" s="132" t="s">
        <v>214</v>
      </c>
      <c r="AM39" s="132" t="s">
        <v>214</v>
      </c>
      <c r="AN39" s="132" t="s">
        <v>214</v>
      </c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22.5" customHeight="1" x14ac:dyDescent="0.3">
      <c r="A40" s="131">
        <v>45989.964199583337</v>
      </c>
      <c r="B40" s="132" t="s">
        <v>299</v>
      </c>
      <c r="C40" s="132" t="s">
        <v>209</v>
      </c>
      <c r="D40" s="132">
        <v>22</v>
      </c>
      <c r="E40" s="132" t="s">
        <v>300</v>
      </c>
      <c r="F40" s="132" t="s">
        <v>301</v>
      </c>
      <c r="G40" s="132">
        <v>4</v>
      </c>
      <c r="H40" s="132" t="s">
        <v>205</v>
      </c>
      <c r="I40" s="132" t="s">
        <v>205</v>
      </c>
      <c r="J40" s="132" t="s">
        <v>204</v>
      </c>
      <c r="K40" s="132" t="s">
        <v>204</v>
      </c>
      <c r="L40" s="132" t="s">
        <v>205</v>
      </c>
      <c r="M40" s="132" t="s">
        <v>212</v>
      </c>
      <c r="N40" s="132" t="s">
        <v>204</v>
      </c>
      <c r="O40" s="132" t="s">
        <v>204</v>
      </c>
      <c r="P40" s="132" t="s">
        <v>204</v>
      </c>
      <c r="Q40" s="132" t="s">
        <v>205</v>
      </c>
      <c r="R40" s="132" t="s">
        <v>204</v>
      </c>
      <c r="S40" s="132" t="s">
        <v>204</v>
      </c>
      <c r="T40" s="132" t="s">
        <v>204</v>
      </c>
      <c r="U40" s="132" t="s">
        <v>206</v>
      </c>
      <c r="V40" s="132" t="s">
        <v>204</v>
      </c>
      <c r="W40" s="132" t="s">
        <v>204</v>
      </c>
      <c r="X40" s="132" t="s">
        <v>206</v>
      </c>
      <c r="Y40" s="132" t="s">
        <v>205</v>
      </c>
      <c r="Z40" s="132" t="s">
        <v>212</v>
      </c>
      <c r="AA40" s="132" t="s">
        <v>219</v>
      </c>
      <c r="AB40" s="132" t="s">
        <v>219</v>
      </c>
      <c r="AC40" s="132" t="s">
        <v>219</v>
      </c>
      <c r="AD40" s="132" t="s">
        <v>215</v>
      </c>
      <c r="AE40" s="132" t="s">
        <v>219</v>
      </c>
      <c r="AF40" s="132" t="s">
        <v>214</v>
      </c>
      <c r="AG40" s="132" t="s">
        <v>219</v>
      </c>
      <c r="AH40" s="132" t="s">
        <v>214</v>
      </c>
      <c r="AI40" s="132" t="s">
        <v>219</v>
      </c>
      <c r="AJ40" s="132" t="s">
        <v>219</v>
      </c>
      <c r="AK40" s="132" t="s">
        <v>213</v>
      </c>
      <c r="AL40" s="132" t="s">
        <v>215</v>
      </c>
      <c r="AM40" s="132" t="s">
        <v>215</v>
      </c>
      <c r="AN40" s="132" t="s">
        <v>219</v>
      </c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22.5" customHeight="1" x14ac:dyDescent="0.3">
      <c r="A41" s="131">
        <v>45989.968678877311</v>
      </c>
      <c r="B41" s="132" t="s">
        <v>302</v>
      </c>
      <c r="C41" s="132" t="s">
        <v>209</v>
      </c>
      <c r="D41" s="132">
        <v>21</v>
      </c>
      <c r="E41" s="132" t="s">
        <v>232</v>
      </c>
      <c r="F41" s="132" t="s">
        <v>303</v>
      </c>
      <c r="G41" s="132">
        <v>7</v>
      </c>
      <c r="H41" s="132" t="s">
        <v>205</v>
      </c>
      <c r="I41" s="132" t="s">
        <v>205</v>
      </c>
      <c r="J41" s="132" t="s">
        <v>204</v>
      </c>
      <c r="K41" s="132" t="s">
        <v>212</v>
      </c>
      <c r="L41" s="132" t="s">
        <v>205</v>
      </c>
      <c r="M41" s="132" t="s">
        <v>212</v>
      </c>
      <c r="N41" s="132" t="s">
        <v>212</v>
      </c>
      <c r="O41" s="132" t="s">
        <v>204</v>
      </c>
      <c r="P41" s="132" t="s">
        <v>205</v>
      </c>
      <c r="Q41" s="132" t="s">
        <v>212</v>
      </c>
      <c r="R41" s="132" t="s">
        <v>204</v>
      </c>
      <c r="S41" s="132" t="s">
        <v>204</v>
      </c>
      <c r="T41" s="132" t="s">
        <v>205</v>
      </c>
      <c r="U41" s="132" t="s">
        <v>206</v>
      </c>
      <c r="V41" s="132" t="s">
        <v>212</v>
      </c>
      <c r="W41" s="132" t="s">
        <v>212</v>
      </c>
      <c r="X41" s="132" t="s">
        <v>205</v>
      </c>
      <c r="Y41" s="132" t="s">
        <v>205</v>
      </c>
      <c r="Z41" s="132" t="s">
        <v>212</v>
      </c>
      <c r="AA41" s="132" t="s">
        <v>219</v>
      </c>
      <c r="AB41" s="132" t="s">
        <v>219</v>
      </c>
      <c r="AC41" s="132" t="s">
        <v>219</v>
      </c>
      <c r="AD41" s="132" t="s">
        <v>219</v>
      </c>
      <c r="AE41" s="132" t="s">
        <v>219</v>
      </c>
      <c r="AF41" s="132" t="s">
        <v>219</v>
      </c>
      <c r="AG41" s="132" t="s">
        <v>219</v>
      </c>
      <c r="AH41" s="132" t="s">
        <v>219</v>
      </c>
      <c r="AI41" s="132" t="s">
        <v>219</v>
      </c>
      <c r="AJ41" s="132" t="s">
        <v>213</v>
      </c>
      <c r="AK41" s="132" t="s">
        <v>213</v>
      </c>
      <c r="AL41" s="132" t="s">
        <v>213</v>
      </c>
      <c r="AM41" s="132" t="s">
        <v>213</v>
      </c>
      <c r="AN41" s="132" t="s">
        <v>219</v>
      </c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22.5" customHeight="1" x14ac:dyDescent="0.3">
      <c r="A42" s="131">
        <v>45989.990103796299</v>
      </c>
      <c r="B42" s="132" t="s">
        <v>304</v>
      </c>
      <c r="C42" s="132" t="s">
        <v>209</v>
      </c>
      <c r="D42" s="132">
        <v>20</v>
      </c>
      <c r="E42" s="132" t="s">
        <v>232</v>
      </c>
      <c r="F42" s="132" t="s">
        <v>277</v>
      </c>
      <c r="G42" s="132">
        <v>5</v>
      </c>
      <c r="H42" s="132" t="s">
        <v>206</v>
      </c>
      <c r="I42" s="132" t="s">
        <v>212</v>
      </c>
      <c r="J42" s="132" t="s">
        <v>212</v>
      </c>
      <c r="K42" s="132" t="s">
        <v>205</v>
      </c>
      <c r="L42" s="132" t="s">
        <v>212</v>
      </c>
      <c r="M42" s="132" t="s">
        <v>205</v>
      </c>
      <c r="N42" s="132" t="s">
        <v>212</v>
      </c>
      <c r="O42" s="132" t="s">
        <v>204</v>
      </c>
      <c r="P42" s="132" t="s">
        <v>205</v>
      </c>
      <c r="Q42" s="132" t="s">
        <v>205</v>
      </c>
      <c r="R42" s="132" t="s">
        <v>212</v>
      </c>
      <c r="S42" s="132" t="s">
        <v>212</v>
      </c>
      <c r="T42" s="132" t="s">
        <v>205</v>
      </c>
      <c r="U42" s="132" t="s">
        <v>205</v>
      </c>
      <c r="V42" s="132" t="s">
        <v>212</v>
      </c>
      <c r="W42" s="132" t="s">
        <v>212</v>
      </c>
      <c r="X42" s="132" t="s">
        <v>205</v>
      </c>
      <c r="Y42" s="132" t="s">
        <v>205</v>
      </c>
      <c r="Z42" s="132" t="s">
        <v>212</v>
      </c>
      <c r="AA42" s="132" t="s">
        <v>213</v>
      </c>
      <c r="AB42" s="132" t="s">
        <v>214</v>
      </c>
      <c r="AC42" s="132" t="s">
        <v>213</v>
      </c>
      <c r="AD42" s="132" t="s">
        <v>214</v>
      </c>
      <c r="AE42" s="132" t="s">
        <v>215</v>
      </c>
      <c r="AF42" s="132" t="s">
        <v>213</v>
      </c>
      <c r="AG42" s="132" t="s">
        <v>219</v>
      </c>
      <c r="AH42" s="132" t="s">
        <v>214</v>
      </c>
      <c r="AI42" s="132" t="s">
        <v>214</v>
      </c>
      <c r="AJ42" s="132" t="s">
        <v>215</v>
      </c>
      <c r="AK42" s="132" t="s">
        <v>215</v>
      </c>
      <c r="AL42" s="132" t="s">
        <v>214</v>
      </c>
      <c r="AM42" s="132" t="s">
        <v>214</v>
      </c>
      <c r="AN42" s="132" t="s">
        <v>219</v>
      </c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22.5" customHeight="1" x14ac:dyDescent="0.3">
      <c r="A43" s="131">
        <v>45990.386897083328</v>
      </c>
      <c r="B43" s="132" t="s">
        <v>305</v>
      </c>
      <c r="C43" s="132" t="s">
        <v>209</v>
      </c>
      <c r="D43" s="132">
        <v>21</v>
      </c>
      <c r="E43" s="132" t="s">
        <v>306</v>
      </c>
      <c r="F43" s="132" t="s">
        <v>307</v>
      </c>
      <c r="G43" s="132">
        <v>7</v>
      </c>
      <c r="H43" s="132" t="s">
        <v>205</v>
      </c>
      <c r="I43" s="132" t="s">
        <v>212</v>
      </c>
      <c r="J43" s="132" t="s">
        <v>212</v>
      </c>
      <c r="K43" s="132" t="s">
        <v>212</v>
      </c>
      <c r="L43" s="132" t="s">
        <v>205</v>
      </c>
      <c r="M43" s="132" t="s">
        <v>212</v>
      </c>
      <c r="N43" s="132" t="s">
        <v>212</v>
      </c>
      <c r="O43" s="132" t="s">
        <v>212</v>
      </c>
      <c r="P43" s="132" t="s">
        <v>205</v>
      </c>
      <c r="Q43" s="132" t="s">
        <v>205</v>
      </c>
      <c r="R43" s="132" t="s">
        <v>212</v>
      </c>
      <c r="S43" s="132" t="s">
        <v>212</v>
      </c>
      <c r="T43" s="132" t="s">
        <v>212</v>
      </c>
      <c r="U43" s="132" t="s">
        <v>205</v>
      </c>
      <c r="V43" s="132" t="s">
        <v>212</v>
      </c>
      <c r="W43" s="132" t="s">
        <v>212</v>
      </c>
      <c r="X43" s="132" t="s">
        <v>205</v>
      </c>
      <c r="Y43" s="132" t="s">
        <v>205</v>
      </c>
      <c r="Z43" s="132" t="s">
        <v>212</v>
      </c>
      <c r="AA43" s="132" t="s">
        <v>219</v>
      </c>
      <c r="AB43" s="132" t="s">
        <v>219</v>
      </c>
      <c r="AC43" s="132" t="s">
        <v>219</v>
      </c>
      <c r="AD43" s="132" t="s">
        <v>219</v>
      </c>
      <c r="AE43" s="132" t="s">
        <v>219</v>
      </c>
      <c r="AF43" s="132" t="s">
        <v>219</v>
      </c>
      <c r="AG43" s="132" t="s">
        <v>219</v>
      </c>
      <c r="AH43" s="132" t="s">
        <v>219</v>
      </c>
      <c r="AI43" s="132" t="s">
        <v>213</v>
      </c>
      <c r="AJ43" s="132" t="s">
        <v>214</v>
      </c>
      <c r="AK43" s="132" t="s">
        <v>219</v>
      </c>
      <c r="AL43" s="132" t="s">
        <v>219</v>
      </c>
      <c r="AM43" s="132" t="s">
        <v>214</v>
      </c>
      <c r="AN43" s="132" t="s">
        <v>213</v>
      </c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22.5" customHeight="1" x14ac:dyDescent="0.3">
      <c r="A44" s="131">
        <v>45990.534233229162</v>
      </c>
      <c r="B44" s="132" t="s">
        <v>308</v>
      </c>
      <c r="C44" s="132" t="s">
        <v>209</v>
      </c>
      <c r="D44" s="132">
        <v>22</v>
      </c>
      <c r="E44" s="132" t="s">
        <v>292</v>
      </c>
      <c r="F44" s="132" t="s">
        <v>277</v>
      </c>
      <c r="G44" s="132">
        <v>7</v>
      </c>
      <c r="H44" s="132" t="s">
        <v>205</v>
      </c>
      <c r="I44" s="132" t="s">
        <v>205</v>
      </c>
      <c r="J44" s="132" t="s">
        <v>212</v>
      </c>
      <c r="K44" s="132" t="s">
        <v>212</v>
      </c>
      <c r="L44" s="132" t="s">
        <v>205</v>
      </c>
      <c r="M44" s="132" t="s">
        <v>205</v>
      </c>
      <c r="N44" s="132" t="s">
        <v>212</v>
      </c>
      <c r="O44" s="132" t="s">
        <v>212</v>
      </c>
      <c r="P44" s="132" t="s">
        <v>205</v>
      </c>
      <c r="Q44" s="132" t="s">
        <v>205</v>
      </c>
      <c r="R44" s="132" t="s">
        <v>204</v>
      </c>
      <c r="S44" s="132" t="s">
        <v>204</v>
      </c>
      <c r="T44" s="132" t="s">
        <v>205</v>
      </c>
      <c r="U44" s="132" t="s">
        <v>205</v>
      </c>
      <c r="V44" s="132" t="s">
        <v>212</v>
      </c>
      <c r="W44" s="132" t="s">
        <v>212</v>
      </c>
      <c r="X44" s="132" t="s">
        <v>205</v>
      </c>
      <c r="Y44" s="132" t="s">
        <v>212</v>
      </c>
      <c r="Z44" s="132" t="s">
        <v>205</v>
      </c>
      <c r="AA44" s="132" t="s">
        <v>219</v>
      </c>
      <c r="AB44" s="132" t="s">
        <v>219</v>
      </c>
      <c r="AC44" s="132" t="s">
        <v>214</v>
      </c>
      <c r="AD44" s="132" t="s">
        <v>219</v>
      </c>
      <c r="AE44" s="132" t="s">
        <v>214</v>
      </c>
      <c r="AF44" s="132" t="s">
        <v>219</v>
      </c>
      <c r="AG44" s="132" t="s">
        <v>219</v>
      </c>
      <c r="AH44" s="132" t="s">
        <v>214</v>
      </c>
      <c r="AI44" s="132" t="s">
        <v>219</v>
      </c>
      <c r="AJ44" s="132" t="s">
        <v>214</v>
      </c>
      <c r="AK44" s="132" t="s">
        <v>214</v>
      </c>
      <c r="AL44" s="132" t="s">
        <v>214</v>
      </c>
      <c r="AM44" s="132" t="s">
        <v>219</v>
      </c>
      <c r="AN44" s="132" t="s">
        <v>219</v>
      </c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22.5" customHeight="1" x14ac:dyDescent="0.3">
      <c r="A45" s="131">
        <v>45990.6186409375</v>
      </c>
      <c r="B45" s="132" t="s">
        <v>309</v>
      </c>
      <c r="C45" s="132" t="s">
        <v>209</v>
      </c>
      <c r="D45" s="132">
        <v>21</v>
      </c>
      <c r="E45" s="132" t="s">
        <v>310</v>
      </c>
      <c r="F45" s="132" t="s">
        <v>311</v>
      </c>
      <c r="G45" s="132">
        <v>7</v>
      </c>
      <c r="H45" s="132" t="s">
        <v>204</v>
      </c>
      <c r="I45" s="132" t="s">
        <v>212</v>
      </c>
      <c r="J45" s="132" t="s">
        <v>204</v>
      </c>
      <c r="K45" s="132" t="s">
        <v>204</v>
      </c>
      <c r="L45" s="132" t="s">
        <v>212</v>
      </c>
      <c r="M45" s="132" t="s">
        <v>212</v>
      </c>
      <c r="N45" s="132" t="s">
        <v>212</v>
      </c>
      <c r="O45" s="132" t="s">
        <v>212</v>
      </c>
      <c r="P45" s="132" t="s">
        <v>212</v>
      </c>
      <c r="Q45" s="132" t="s">
        <v>212</v>
      </c>
      <c r="R45" s="132" t="s">
        <v>212</v>
      </c>
      <c r="S45" s="132" t="s">
        <v>212</v>
      </c>
      <c r="T45" s="132" t="s">
        <v>204</v>
      </c>
      <c r="U45" s="132" t="s">
        <v>204</v>
      </c>
      <c r="V45" s="132" t="s">
        <v>204</v>
      </c>
      <c r="W45" s="132" t="s">
        <v>204</v>
      </c>
      <c r="X45" s="132" t="s">
        <v>204</v>
      </c>
      <c r="Y45" s="132" t="s">
        <v>204</v>
      </c>
      <c r="Z45" s="132" t="s">
        <v>212</v>
      </c>
      <c r="AA45" s="132" t="s">
        <v>219</v>
      </c>
      <c r="AB45" s="132" t="s">
        <v>219</v>
      </c>
      <c r="AC45" s="132" t="s">
        <v>213</v>
      </c>
      <c r="AD45" s="132" t="s">
        <v>219</v>
      </c>
      <c r="AE45" s="132" t="s">
        <v>219</v>
      </c>
      <c r="AF45" s="132" t="s">
        <v>219</v>
      </c>
      <c r="AG45" s="132" t="s">
        <v>219</v>
      </c>
      <c r="AH45" s="132" t="s">
        <v>219</v>
      </c>
      <c r="AI45" s="132" t="s">
        <v>219</v>
      </c>
      <c r="AJ45" s="132" t="s">
        <v>219</v>
      </c>
      <c r="AK45" s="132" t="s">
        <v>219</v>
      </c>
      <c r="AL45" s="132" t="s">
        <v>219</v>
      </c>
      <c r="AM45" s="132" t="s">
        <v>219</v>
      </c>
      <c r="AN45" s="132" t="s">
        <v>219</v>
      </c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22.5" customHeight="1" x14ac:dyDescent="0.3">
      <c r="A46" s="131">
        <v>45991.637766874999</v>
      </c>
      <c r="B46" s="132" t="s">
        <v>312</v>
      </c>
      <c r="C46" s="132" t="s">
        <v>209</v>
      </c>
      <c r="D46" s="132">
        <v>18</v>
      </c>
      <c r="E46" s="132" t="s">
        <v>313</v>
      </c>
      <c r="F46" s="132" t="s">
        <v>314</v>
      </c>
      <c r="G46" s="132">
        <v>1</v>
      </c>
      <c r="H46" s="132" t="s">
        <v>205</v>
      </c>
      <c r="I46" s="132" t="s">
        <v>205</v>
      </c>
      <c r="J46" s="132" t="s">
        <v>204</v>
      </c>
      <c r="K46" s="132" t="s">
        <v>205</v>
      </c>
      <c r="L46" s="132" t="s">
        <v>204</v>
      </c>
      <c r="M46" s="132" t="s">
        <v>204</v>
      </c>
      <c r="N46" s="132" t="s">
        <v>212</v>
      </c>
      <c r="O46" s="132" t="s">
        <v>204</v>
      </c>
      <c r="P46" s="132" t="s">
        <v>212</v>
      </c>
      <c r="Q46" s="132" t="s">
        <v>212</v>
      </c>
      <c r="R46" s="132" t="s">
        <v>204</v>
      </c>
      <c r="S46" s="132" t="s">
        <v>204</v>
      </c>
      <c r="T46" s="132" t="s">
        <v>212</v>
      </c>
      <c r="U46" s="132" t="s">
        <v>205</v>
      </c>
      <c r="V46" s="132" t="s">
        <v>212</v>
      </c>
      <c r="W46" s="132" t="s">
        <v>212</v>
      </c>
      <c r="X46" s="132" t="s">
        <v>205</v>
      </c>
      <c r="Y46" s="132" t="s">
        <v>204</v>
      </c>
      <c r="Z46" s="132" t="s">
        <v>205</v>
      </c>
      <c r="AA46" s="132" t="s">
        <v>214</v>
      </c>
      <c r="AB46" s="132" t="s">
        <v>219</v>
      </c>
      <c r="AC46" s="132" t="s">
        <v>214</v>
      </c>
      <c r="AD46" s="132" t="s">
        <v>213</v>
      </c>
      <c r="AE46" s="132" t="s">
        <v>213</v>
      </c>
      <c r="AF46" s="132" t="s">
        <v>214</v>
      </c>
      <c r="AG46" s="132" t="s">
        <v>213</v>
      </c>
      <c r="AH46" s="132" t="s">
        <v>214</v>
      </c>
      <c r="AI46" s="132" t="s">
        <v>213</v>
      </c>
      <c r="AJ46" s="132" t="s">
        <v>214</v>
      </c>
      <c r="AK46" s="132" t="s">
        <v>215</v>
      </c>
      <c r="AL46" s="132" t="s">
        <v>215</v>
      </c>
      <c r="AM46" s="132" t="s">
        <v>215</v>
      </c>
      <c r="AN46" s="132" t="s">
        <v>215</v>
      </c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22.5" customHeight="1" x14ac:dyDescent="0.3">
      <c r="A47" s="131">
        <v>45992.784009826384</v>
      </c>
      <c r="B47" s="132" t="s">
        <v>315</v>
      </c>
      <c r="C47" s="132" t="s">
        <v>209</v>
      </c>
      <c r="D47" s="132">
        <v>22</v>
      </c>
      <c r="E47" s="132" t="s">
        <v>210</v>
      </c>
      <c r="F47" s="132" t="s">
        <v>316</v>
      </c>
      <c r="G47" s="132">
        <v>7</v>
      </c>
      <c r="H47" s="132" t="s">
        <v>205</v>
      </c>
      <c r="I47" s="132" t="s">
        <v>205</v>
      </c>
      <c r="J47" s="132" t="s">
        <v>212</v>
      </c>
      <c r="K47" s="132" t="s">
        <v>212</v>
      </c>
      <c r="L47" s="132" t="s">
        <v>212</v>
      </c>
      <c r="M47" s="132" t="s">
        <v>205</v>
      </c>
      <c r="N47" s="132" t="s">
        <v>204</v>
      </c>
      <c r="O47" s="132" t="s">
        <v>204</v>
      </c>
      <c r="P47" s="132" t="s">
        <v>205</v>
      </c>
      <c r="Q47" s="132" t="s">
        <v>204</v>
      </c>
      <c r="R47" s="132" t="s">
        <v>212</v>
      </c>
      <c r="S47" s="132" t="s">
        <v>212</v>
      </c>
      <c r="T47" s="132" t="s">
        <v>205</v>
      </c>
      <c r="U47" s="132" t="s">
        <v>206</v>
      </c>
      <c r="V47" s="132" t="s">
        <v>204</v>
      </c>
      <c r="W47" s="132" t="s">
        <v>212</v>
      </c>
      <c r="X47" s="132" t="s">
        <v>212</v>
      </c>
      <c r="Y47" s="132" t="s">
        <v>212</v>
      </c>
      <c r="Z47" s="132" t="s">
        <v>212</v>
      </c>
      <c r="AA47" s="132" t="s">
        <v>219</v>
      </c>
      <c r="AB47" s="132" t="s">
        <v>219</v>
      </c>
      <c r="AC47" s="132" t="s">
        <v>215</v>
      </c>
      <c r="AD47" s="132" t="s">
        <v>219</v>
      </c>
      <c r="AE47" s="132" t="s">
        <v>213</v>
      </c>
      <c r="AF47" s="132" t="s">
        <v>214</v>
      </c>
      <c r="AG47" s="132" t="s">
        <v>215</v>
      </c>
      <c r="AH47" s="132" t="s">
        <v>215</v>
      </c>
      <c r="AI47" s="132" t="s">
        <v>213</v>
      </c>
      <c r="AJ47" s="132" t="s">
        <v>215</v>
      </c>
      <c r="AK47" s="132" t="s">
        <v>213</v>
      </c>
      <c r="AL47" s="132" t="s">
        <v>213</v>
      </c>
      <c r="AM47" s="132" t="s">
        <v>213</v>
      </c>
      <c r="AN47" s="132" t="s">
        <v>213</v>
      </c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22.5" customHeight="1" x14ac:dyDescent="0.3">
      <c r="A48" s="131">
        <v>45993.452976192129</v>
      </c>
      <c r="B48" s="132" t="s">
        <v>317</v>
      </c>
      <c r="C48" s="132" t="s">
        <v>209</v>
      </c>
      <c r="D48" s="132">
        <v>22</v>
      </c>
      <c r="E48" s="132" t="s">
        <v>218</v>
      </c>
      <c r="F48" s="132" t="s">
        <v>203</v>
      </c>
      <c r="G48" s="132">
        <v>7</v>
      </c>
      <c r="H48" s="132" t="s">
        <v>212</v>
      </c>
      <c r="I48" s="132" t="s">
        <v>204</v>
      </c>
      <c r="J48" s="132" t="s">
        <v>205</v>
      </c>
      <c r="K48" s="132" t="s">
        <v>205</v>
      </c>
      <c r="L48" s="132" t="s">
        <v>212</v>
      </c>
      <c r="M48" s="132" t="s">
        <v>212</v>
      </c>
      <c r="N48" s="132" t="s">
        <v>212</v>
      </c>
      <c r="O48" s="132" t="s">
        <v>204</v>
      </c>
      <c r="P48" s="132" t="s">
        <v>204</v>
      </c>
      <c r="Q48" s="132" t="s">
        <v>212</v>
      </c>
      <c r="R48" s="132" t="s">
        <v>205</v>
      </c>
      <c r="S48" s="132" t="s">
        <v>212</v>
      </c>
      <c r="T48" s="132" t="s">
        <v>204</v>
      </c>
      <c r="U48" s="132" t="s">
        <v>212</v>
      </c>
      <c r="V48" s="132" t="s">
        <v>212</v>
      </c>
      <c r="W48" s="132" t="s">
        <v>212</v>
      </c>
      <c r="X48" s="132" t="s">
        <v>204</v>
      </c>
      <c r="Y48" s="132" t="s">
        <v>204</v>
      </c>
      <c r="Z48" s="132" t="s">
        <v>206</v>
      </c>
      <c r="AA48" s="132" t="s">
        <v>219</v>
      </c>
      <c r="AB48" s="132" t="s">
        <v>219</v>
      </c>
      <c r="AC48" s="132" t="s">
        <v>215</v>
      </c>
      <c r="AD48" s="132" t="s">
        <v>214</v>
      </c>
      <c r="AE48" s="132" t="s">
        <v>215</v>
      </c>
      <c r="AF48" s="132" t="s">
        <v>207</v>
      </c>
      <c r="AG48" s="132" t="s">
        <v>215</v>
      </c>
      <c r="AH48" s="132" t="s">
        <v>215</v>
      </c>
      <c r="AI48" s="132" t="s">
        <v>213</v>
      </c>
      <c r="AJ48" s="132" t="s">
        <v>213</v>
      </c>
      <c r="AK48" s="132" t="s">
        <v>214</v>
      </c>
      <c r="AL48" s="132" t="s">
        <v>214</v>
      </c>
      <c r="AM48" s="132" t="s">
        <v>207</v>
      </c>
      <c r="AN48" s="132" t="s">
        <v>219</v>
      </c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22.5" customHeight="1" x14ac:dyDescent="0.3">
      <c r="A49" s="131">
        <v>45996.000155740738</v>
      </c>
      <c r="B49" s="132" t="s">
        <v>318</v>
      </c>
      <c r="C49" s="132" t="s">
        <v>201</v>
      </c>
      <c r="D49" s="132">
        <v>24</v>
      </c>
      <c r="E49" s="132" t="s">
        <v>202</v>
      </c>
      <c r="F49" s="132" t="s">
        <v>203</v>
      </c>
      <c r="G49" s="132">
        <v>7</v>
      </c>
      <c r="H49" s="132" t="s">
        <v>212</v>
      </c>
      <c r="I49" s="132" t="s">
        <v>212</v>
      </c>
      <c r="J49" s="132" t="s">
        <v>212</v>
      </c>
      <c r="K49" s="132" t="s">
        <v>212</v>
      </c>
      <c r="L49" s="132" t="s">
        <v>205</v>
      </c>
      <c r="M49" s="132" t="s">
        <v>212</v>
      </c>
      <c r="N49" s="132" t="s">
        <v>212</v>
      </c>
      <c r="O49" s="132" t="s">
        <v>212</v>
      </c>
      <c r="P49" s="132" t="s">
        <v>212</v>
      </c>
      <c r="Q49" s="132" t="s">
        <v>212</v>
      </c>
      <c r="R49" s="132" t="s">
        <v>212</v>
      </c>
      <c r="S49" s="132" t="s">
        <v>212</v>
      </c>
      <c r="T49" s="132" t="s">
        <v>205</v>
      </c>
      <c r="U49" s="132" t="s">
        <v>205</v>
      </c>
      <c r="V49" s="132" t="s">
        <v>212</v>
      </c>
      <c r="W49" s="132" t="s">
        <v>212</v>
      </c>
      <c r="X49" s="132" t="s">
        <v>212</v>
      </c>
      <c r="Y49" s="132" t="s">
        <v>212</v>
      </c>
      <c r="Z49" s="132" t="s">
        <v>205</v>
      </c>
      <c r="AA49" s="132" t="s">
        <v>214</v>
      </c>
      <c r="AB49" s="132" t="s">
        <v>213</v>
      </c>
      <c r="AC49" s="132" t="s">
        <v>214</v>
      </c>
      <c r="AD49" s="132" t="s">
        <v>213</v>
      </c>
      <c r="AE49" s="132" t="s">
        <v>213</v>
      </c>
      <c r="AF49" s="132" t="s">
        <v>213</v>
      </c>
      <c r="AG49" s="132" t="s">
        <v>213</v>
      </c>
      <c r="AH49" s="132" t="s">
        <v>213</v>
      </c>
      <c r="AI49" s="132" t="s">
        <v>213</v>
      </c>
      <c r="AJ49" s="132" t="s">
        <v>213</v>
      </c>
      <c r="AK49" s="132" t="s">
        <v>213</v>
      </c>
      <c r="AL49" s="132" t="s">
        <v>213</v>
      </c>
      <c r="AM49" s="132" t="s">
        <v>213</v>
      </c>
      <c r="AN49" s="132" t="s">
        <v>213</v>
      </c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22.5" customHeight="1" x14ac:dyDescent="0.3">
      <c r="A50" s="131">
        <v>45996.7333358912</v>
      </c>
      <c r="B50" s="132" t="s">
        <v>319</v>
      </c>
      <c r="C50" s="132" t="s">
        <v>209</v>
      </c>
      <c r="D50" s="132">
        <v>22</v>
      </c>
      <c r="E50" s="132" t="s">
        <v>218</v>
      </c>
      <c r="F50" s="132" t="s">
        <v>320</v>
      </c>
      <c r="G50" s="132">
        <v>7</v>
      </c>
      <c r="H50" s="132" t="s">
        <v>206</v>
      </c>
      <c r="I50" s="132" t="s">
        <v>204</v>
      </c>
      <c r="J50" s="132" t="s">
        <v>204</v>
      </c>
      <c r="K50" s="132" t="s">
        <v>204</v>
      </c>
      <c r="L50" s="132" t="s">
        <v>204</v>
      </c>
      <c r="M50" s="132" t="s">
        <v>204</v>
      </c>
      <c r="N50" s="132" t="s">
        <v>204</v>
      </c>
      <c r="O50" s="132" t="s">
        <v>204</v>
      </c>
      <c r="P50" s="132" t="s">
        <v>204</v>
      </c>
      <c r="Q50" s="132" t="s">
        <v>204</v>
      </c>
      <c r="R50" s="132" t="s">
        <v>204</v>
      </c>
      <c r="S50" s="132" t="s">
        <v>204</v>
      </c>
      <c r="T50" s="132" t="s">
        <v>212</v>
      </c>
      <c r="U50" s="132" t="s">
        <v>205</v>
      </c>
      <c r="V50" s="132" t="s">
        <v>212</v>
      </c>
      <c r="W50" s="132" t="s">
        <v>204</v>
      </c>
      <c r="X50" s="132" t="s">
        <v>206</v>
      </c>
      <c r="Y50" s="132" t="s">
        <v>212</v>
      </c>
      <c r="Z50" s="132" t="s">
        <v>212</v>
      </c>
      <c r="AA50" s="132" t="s">
        <v>213</v>
      </c>
      <c r="AB50" s="132" t="s">
        <v>219</v>
      </c>
      <c r="AC50" s="132" t="s">
        <v>214</v>
      </c>
      <c r="AD50" s="132" t="s">
        <v>213</v>
      </c>
      <c r="AE50" s="132" t="s">
        <v>214</v>
      </c>
      <c r="AF50" s="132" t="s">
        <v>214</v>
      </c>
      <c r="AG50" s="132" t="s">
        <v>214</v>
      </c>
      <c r="AH50" s="132" t="s">
        <v>213</v>
      </c>
      <c r="AI50" s="132" t="s">
        <v>213</v>
      </c>
      <c r="AJ50" s="132" t="s">
        <v>215</v>
      </c>
      <c r="AK50" s="132" t="s">
        <v>215</v>
      </c>
      <c r="AL50" s="132" t="s">
        <v>215</v>
      </c>
      <c r="AM50" s="132" t="s">
        <v>215</v>
      </c>
      <c r="AN50" s="132" t="s">
        <v>213</v>
      </c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22.5" customHeight="1" x14ac:dyDescent="0.3">
      <c r="A51" s="131">
        <v>45999.85348085648</v>
      </c>
      <c r="B51" s="132" t="s">
        <v>321</v>
      </c>
      <c r="C51" s="132" t="s">
        <v>209</v>
      </c>
      <c r="D51" s="132">
        <v>22</v>
      </c>
      <c r="E51" s="132" t="s">
        <v>322</v>
      </c>
      <c r="F51" s="132" t="s">
        <v>323</v>
      </c>
      <c r="G51" s="132">
        <v>7</v>
      </c>
      <c r="H51" s="132" t="s">
        <v>205</v>
      </c>
      <c r="I51" s="132" t="s">
        <v>212</v>
      </c>
      <c r="J51" s="132" t="s">
        <v>212</v>
      </c>
      <c r="K51" s="132" t="s">
        <v>204</v>
      </c>
      <c r="L51" s="132" t="s">
        <v>204</v>
      </c>
      <c r="M51" s="132" t="s">
        <v>204</v>
      </c>
      <c r="N51" s="132" t="s">
        <v>212</v>
      </c>
      <c r="O51" s="132" t="s">
        <v>204</v>
      </c>
      <c r="P51" s="132" t="s">
        <v>212</v>
      </c>
      <c r="Q51" s="132" t="s">
        <v>205</v>
      </c>
      <c r="R51" s="132" t="s">
        <v>204</v>
      </c>
      <c r="S51" s="132" t="s">
        <v>204</v>
      </c>
      <c r="T51" s="132" t="s">
        <v>212</v>
      </c>
      <c r="U51" s="132" t="s">
        <v>206</v>
      </c>
      <c r="V51" s="132" t="s">
        <v>212</v>
      </c>
      <c r="W51" s="132" t="s">
        <v>212</v>
      </c>
      <c r="X51" s="132" t="s">
        <v>205</v>
      </c>
      <c r="Y51" s="132" t="s">
        <v>212</v>
      </c>
      <c r="Z51" s="132" t="s">
        <v>212</v>
      </c>
      <c r="AA51" s="132" t="s">
        <v>219</v>
      </c>
      <c r="AB51" s="132" t="s">
        <v>219</v>
      </c>
      <c r="AC51" s="132" t="s">
        <v>213</v>
      </c>
      <c r="AD51" s="132" t="s">
        <v>219</v>
      </c>
      <c r="AE51" s="132" t="s">
        <v>219</v>
      </c>
      <c r="AF51" s="132" t="s">
        <v>219</v>
      </c>
      <c r="AG51" s="132" t="s">
        <v>219</v>
      </c>
      <c r="AH51" s="132" t="s">
        <v>219</v>
      </c>
      <c r="AI51" s="132" t="s">
        <v>219</v>
      </c>
      <c r="AJ51" s="132" t="s">
        <v>214</v>
      </c>
      <c r="AK51" s="132" t="s">
        <v>219</v>
      </c>
      <c r="AL51" s="132" t="s">
        <v>219</v>
      </c>
      <c r="AM51" s="132" t="s">
        <v>214</v>
      </c>
      <c r="AN51" s="132" t="s">
        <v>219</v>
      </c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22.5" customHeight="1" x14ac:dyDescent="0.3">
      <c r="A52" s="131">
        <v>45999.85548914352</v>
      </c>
      <c r="B52" s="132" t="s">
        <v>324</v>
      </c>
      <c r="C52" s="132" t="s">
        <v>209</v>
      </c>
      <c r="D52" s="132">
        <v>22</v>
      </c>
      <c r="E52" s="132" t="s">
        <v>306</v>
      </c>
      <c r="F52" s="132" t="s">
        <v>325</v>
      </c>
      <c r="G52" s="132">
        <v>7</v>
      </c>
      <c r="H52" s="132" t="s">
        <v>206</v>
      </c>
      <c r="I52" s="132" t="s">
        <v>206</v>
      </c>
      <c r="J52" s="132" t="s">
        <v>204</v>
      </c>
      <c r="K52" s="132" t="s">
        <v>204</v>
      </c>
      <c r="L52" s="132" t="s">
        <v>205</v>
      </c>
      <c r="M52" s="132" t="s">
        <v>205</v>
      </c>
      <c r="N52" s="132" t="s">
        <v>212</v>
      </c>
      <c r="O52" s="132" t="s">
        <v>212</v>
      </c>
      <c r="P52" s="132" t="s">
        <v>206</v>
      </c>
      <c r="Q52" s="132" t="s">
        <v>206</v>
      </c>
      <c r="R52" s="132" t="s">
        <v>204</v>
      </c>
      <c r="S52" s="132" t="s">
        <v>204</v>
      </c>
      <c r="T52" s="132" t="s">
        <v>205</v>
      </c>
      <c r="U52" s="132" t="s">
        <v>212</v>
      </c>
      <c r="V52" s="132" t="s">
        <v>204</v>
      </c>
      <c r="W52" s="132" t="s">
        <v>212</v>
      </c>
      <c r="X52" s="132" t="s">
        <v>212</v>
      </c>
      <c r="Y52" s="132" t="s">
        <v>205</v>
      </c>
      <c r="Z52" s="132" t="s">
        <v>204</v>
      </c>
      <c r="AA52" s="132" t="s">
        <v>213</v>
      </c>
      <c r="AB52" s="132" t="s">
        <v>214</v>
      </c>
      <c r="AC52" s="132" t="s">
        <v>214</v>
      </c>
      <c r="AD52" s="132" t="s">
        <v>219</v>
      </c>
      <c r="AE52" s="132" t="s">
        <v>213</v>
      </c>
      <c r="AF52" s="132" t="s">
        <v>219</v>
      </c>
      <c r="AG52" s="132" t="s">
        <v>219</v>
      </c>
      <c r="AH52" s="132" t="s">
        <v>214</v>
      </c>
      <c r="AI52" s="132" t="s">
        <v>213</v>
      </c>
      <c r="AJ52" s="132" t="s">
        <v>213</v>
      </c>
      <c r="AK52" s="132" t="s">
        <v>213</v>
      </c>
      <c r="AL52" s="132" t="s">
        <v>213</v>
      </c>
      <c r="AM52" s="132" t="s">
        <v>219</v>
      </c>
      <c r="AN52" s="132" t="s">
        <v>219</v>
      </c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22.5" customHeight="1" x14ac:dyDescent="0.3">
      <c r="A53" s="131">
        <v>45999.856816388885</v>
      </c>
      <c r="B53" s="132" t="s">
        <v>326</v>
      </c>
      <c r="C53" s="132" t="s">
        <v>209</v>
      </c>
      <c r="D53" s="132">
        <v>21</v>
      </c>
      <c r="E53" s="132" t="s">
        <v>232</v>
      </c>
      <c r="F53" s="132" t="s">
        <v>327</v>
      </c>
      <c r="G53" s="132">
        <v>7</v>
      </c>
      <c r="H53" s="132" t="s">
        <v>205</v>
      </c>
      <c r="I53" s="132" t="s">
        <v>205</v>
      </c>
      <c r="J53" s="132" t="s">
        <v>212</v>
      </c>
      <c r="K53" s="132" t="s">
        <v>205</v>
      </c>
      <c r="L53" s="132" t="s">
        <v>205</v>
      </c>
      <c r="M53" s="132" t="s">
        <v>212</v>
      </c>
      <c r="N53" s="132" t="s">
        <v>205</v>
      </c>
      <c r="O53" s="132" t="s">
        <v>204</v>
      </c>
      <c r="P53" s="132" t="s">
        <v>205</v>
      </c>
      <c r="Q53" s="132" t="s">
        <v>205</v>
      </c>
      <c r="R53" s="132" t="s">
        <v>204</v>
      </c>
      <c r="S53" s="132" t="s">
        <v>204</v>
      </c>
      <c r="T53" s="132" t="s">
        <v>212</v>
      </c>
      <c r="U53" s="132" t="s">
        <v>206</v>
      </c>
      <c r="V53" s="132" t="s">
        <v>212</v>
      </c>
      <c r="W53" s="132" t="s">
        <v>212</v>
      </c>
      <c r="X53" s="132" t="s">
        <v>212</v>
      </c>
      <c r="Y53" s="132" t="s">
        <v>212</v>
      </c>
      <c r="Z53" s="132" t="s">
        <v>205</v>
      </c>
      <c r="AA53" s="132" t="s">
        <v>219</v>
      </c>
      <c r="AB53" s="132" t="s">
        <v>219</v>
      </c>
      <c r="AC53" s="132" t="s">
        <v>214</v>
      </c>
      <c r="AD53" s="132" t="s">
        <v>213</v>
      </c>
      <c r="AE53" s="132" t="s">
        <v>219</v>
      </c>
      <c r="AF53" s="132" t="s">
        <v>219</v>
      </c>
      <c r="AG53" s="132" t="s">
        <v>213</v>
      </c>
      <c r="AH53" s="132" t="s">
        <v>213</v>
      </c>
      <c r="AI53" s="132" t="s">
        <v>213</v>
      </c>
      <c r="AJ53" s="132" t="s">
        <v>213</v>
      </c>
      <c r="AK53" s="132" t="s">
        <v>213</v>
      </c>
      <c r="AL53" s="132" t="s">
        <v>219</v>
      </c>
      <c r="AM53" s="132" t="s">
        <v>214</v>
      </c>
      <c r="AN53" s="132" t="s">
        <v>213</v>
      </c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22.5" customHeight="1" x14ac:dyDescent="0.3">
      <c r="A54" s="131">
        <v>45999.861399270834</v>
      </c>
      <c r="B54" s="132" t="s">
        <v>328</v>
      </c>
      <c r="C54" s="132" t="s">
        <v>209</v>
      </c>
      <c r="D54" s="132">
        <v>21</v>
      </c>
      <c r="E54" s="132" t="s">
        <v>313</v>
      </c>
      <c r="F54" s="132" t="s">
        <v>257</v>
      </c>
      <c r="G54" s="132">
        <v>7</v>
      </c>
      <c r="H54" s="132" t="s">
        <v>205</v>
      </c>
      <c r="I54" s="132" t="s">
        <v>205</v>
      </c>
      <c r="J54" s="132" t="s">
        <v>204</v>
      </c>
      <c r="K54" s="132" t="s">
        <v>212</v>
      </c>
      <c r="L54" s="132" t="s">
        <v>212</v>
      </c>
      <c r="M54" s="132" t="s">
        <v>212</v>
      </c>
      <c r="N54" s="132" t="s">
        <v>212</v>
      </c>
      <c r="O54" s="132" t="s">
        <v>204</v>
      </c>
      <c r="P54" s="132" t="s">
        <v>205</v>
      </c>
      <c r="Q54" s="132" t="s">
        <v>205</v>
      </c>
      <c r="R54" s="132" t="s">
        <v>212</v>
      </c>
      <c r="S54" s="132" t="s">
        <v>204</v>
      </c>
      <c r="T54" s="132" t="s">
        <v>212</v>
      </c>
      <c r="U54" s="132" t="s">
        <v>205</v>
      </c>
      <c r="V54" s="132" t="s">
        <v>206</v>
      </c>
      <c r="W54" s="132" t="s">
        <v>204</v>
      </c>
      <c r="X54" s="132" t="s">
        <v>205</v>
      </c>
      <c r="Y54" s="132" t="s">
        <v>212</v>
      </c>
      <c r="Z54" s="132" t="s">
        <v>206</v>
      </c>
      <c r="AA54" s="132" t="s">
        <v>219</v>
      </c>
      <c r="AB54" s="132" t="s">
        <v>219</v>
      </c>
      <c r="AC54" s="132" t="s">
        <v>215</v>
      </c>
      <c r="AD54" s="132" t="s">
        <v>213</v>
      </c>
      <c r="AE54" s="132" t="s">
        <v>219</v>
      </c>
      <c r="AF54" s="132" t="s">
        <v>219</v>
      </c>
      <c r="AG54" s="132" t="s">
        <v>219</v>
      </c>
      <c r="AH54" s="132" t="s">
        <v>215</v>
      </c>
      <c r="AI54" s="132" t="s">
        <v>207</v>
      </c>
      <c r="AJ54" s="132" t="s">
        <v>219</v>
      </c>
      <c r="AK54" s="132" t="s">
        <v>215</v>
      </c>
      <c r="AL54" s="132" t="s">
        <v>207</v>
      </c>
      <c r="AM54" s="132" t="s">
        <v>215</v>
      </c>
      <c r="AN54" s="132" t="s">
        <v>213</v>
      </c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22.5" customHeight="1" x14ac:dyDescent="0.3">
      <c r="A55" s="131">
        <v>45999.864033356484</v>
      </c>
      <c r="B55" s="132" t="s">
        <v>329</v>
      </c>
      <c r="C55" s="132" t="s">
        <v>209</v>
      </c>
      <c r="D55" s="132">
        <v>21</v>
      </c>
      <c r="E55" s="132" t="s">
        <v>330</v>
      </c>
      <c r="F55" s="132" t="s">
        <v>311</v>
      </c>
      <c r="G55" s="132">
        <v>7</v>
      </c>
      <c r="H55" s="132" t="s">
        <v>205</v>
      </c>
      <c r="I55" s="132" t="s">
        <v>212</v>
      </c>
      <c r="J55" s="132" t="s">
        <v>212</v>
      </c>
      <c r="K55" s="132" t="s">
        <v>212</v>
      </c>
      <c r="L55" s="132" t="s">
        <v>212</v>
      </c>
      <c r="M55" s="132" t="s">
        <v>205</v>
      </c>
      <c r="N55" s="132" t="s">
        <v>212</v>
      </c>
      <c r="O55" s="132" t="s">
        <v>204</v>
      </c>
      <c r="P55" s="132" t="s">
        <v>212</v>
      </c>
      <c r="Q55" s="132" t="s">
        <v>212</v>
      </c>
      <c r="R55" s="132" t="s">
        <v>212</v>
      </c>
      <c r="S55" s="132" t="s">
        <v>212</v>
      </c>
      <c r="T55" s="132" t="s">
        <v>212</v>
      </c>
      <c r="U55" s="132" t="s">
        <v>212</v>
      </c>
      <c r="V55" s="132" t="s">
        <v>212</v>
      </c>
      <c r="W55" s="132" t="s">
        <v>212</v>
      </c>
      <c r="X55" s="132" t="s">
        <v>205</v>
      </c>
      <c r="Y55" s="132" t="s">
        <v>212</v>
      </c>
      <c r="Z55" s="132" t="s">
        <v>212</v>
      </c>
      <c r="AA55" s="132" t="s">
        <v>215</v>
      </c>
      <c r="AB55" s="132" t="s">
        <v>214</v>
      </c>
      <c r="AC55" s="132" t="s">
        <v>213</v>
      </c>
      <c r="AD55" s="132" t="s">
        <v>215</v>
      </c>
      <c r="AE55" s="132" t="s">
        <v>215</v>
      </c>
      <c r="AF55" s="132" t="s">
        <v>215</v>
      </c>
      <c r="AG55" s="132" t="s">
        <v>214</v>
      </c>
      <c r="AH55" s="132" t="s">
        <v>213</v>
      </c>
      <c r="AI55" s="132" t="s">
        <v>213</v>
      </c>
      <c r="AJ55" s="132" t="s">
        <v>214</v>
      </c>
      <c r="AK55" s="132" t="s">
        <v>214</v>
      </c>
      <c r="AL55" s="132" t="s">
        <v>214</v>
      </c>
      <c r="AM55" s="132" t="s">
        <v>215</v>
      </c>
      <c r="AN55" s="132" t="s">
        <v>215</v>
      </c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22.5" customHeight="1" x14ac:dyDescent="0.3">
      <c r="A56" s="131">
        <v>45999.866829849532</v>
      </c>
      <c r="B56" s="132" t="s">
        <v>331</v>
      </c>
      <c r="C56" s="132" t="s">
        <v>201</v>
      </c>
      <c r="D56" s="132">
        <v>22</v>
      </c>
      <c r="E56" s="132" t="s">
        <v>332</v>
      </c>
      <c r="F56" s="132" t="s">
        <v>333</v>
      </c>
      <c r="G56" s="132">
        <v>7</v>
      </c>
      <c r="H56" s="132" t="s">
        <v>205</v>
      </c>
      <c r="I56" s="132" t="s">
        <v>212</v>
      </c>
      <c r="J56" s="132" t="s">
        <v>212</v>
      </c>
      <c r="K56" s="132" t="s">
        <v>212</v>
      </c>
      <c r="L56" s="132" t="s">
        <v>212</v>
      </c>
      <c r="M56" s="132" t="s">
        <v>204</v>
      </c>
      <c r="N56" s="132" t="s">
        <v>212</v>
      </c>
      <c r="O56" s="132" t="s">
        <v>212</v>
      </c>
      <c r="P56" s="132" t="s">
        <v>212</v>
      </c>
      <c r="Q56" s="132" t="s">
        <v>205</v>
      </c>
      <c r="R56" s="132" t="s">
        <v>212</v>
      </c>
      <c r="S56" s="132" t="s">
        <v>212</v>
      </c>
      <c r="T56" s="132" t="s">
        <v>212</v>
      </c>
      <c r="U56" s="132" t="s">
        <v>212</v>
      </c>
      <c r="V56" s="132" t="s">
        <v>205</v>
      </c>
      <c r="W56" s="132" t="s">
        <v>212</v>
      </c>
      <c r="X56" s="132" t="s">
        <v>212</v>
      </c>
      <c r="Y56" s="132" t="s">
        <v>204</v>
      </c>
      <c r="Z56" s="132" t="s">
        <v>206</v>
      </c>
      <c r="AA56" s="132" t="s">
        <v>213</v>
      </c>
      <c r="AB56" s="132" t="s">
        <v>213</v>
      </c>
      <c r="AC56" s="132" t="s">
        <v>214</v>
      </c>
      <c r="AD56" s="132" t="s">
        <v>214</v>
      </c>
      <c r="AE56" s="132" t="s">
        <v>214</v>
      </c>
      <c r="AF56" s="132" t="s">
        <v>215</v>
      </c>
      <c r="AG56" s="132" t="s">
        <v>214</v>
      </c>
      <c r="AH56" s="132" t="s">
        <v>214</v>
      </c>
      <c r="AI56" s="132" t="s">
        <v>214</v>
      </c>
      <c r="AJ56" s="132" t="s">
        <v>215</v>
      </c>
      <c r="AK56" s="132" t="s">
        <v>214</v>
      </c>
      <c r="AL56" s="132" t="s">
        <v>214</v>
      </c>
      <c r="AM56" s="132" t="s">
        <v>215</v>
      </c>
      <c r="AN56" s="132" t="s">
        <v>214</v>
      </c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22.5" customHeight="1" x14ac:dyDescent="0.3">
      <c r="A57" s="131">
        <v>45999.873509803241</v>
      </c>
      <c r="B57" s="132" t="s">
        <v>334</v>
      </c>
      <c r="C57" s="132" t="s">
        <v>201</v>
      </c>
      <c r="D57" s="132">
        <v>21</v>
      </c>
      <c r="E57" s="132" t="s">
        <v>253</v>
      </c>
      <c r="F57" s="132" t="s">
        <v>335</v>
      </c>
      <c r="G57" s="132">
        <v>7</v>
      </c>
      <c r="H57" s="132" t="s">
        <v>205</v>
      </c>
      <c r="I57" s="132" t="s">
        <v>205</v>
      </c>
      <c r="J57" s="132" t="s">
        <v>212</v>
      </c>
      <c r="K57" s="132" t="s">
        <v>205</v>
      </c>
      <c r="L57" s="132" t="s">
        <v>205</v>
      </c>
      <c r="M57" s="132" t="s">
        <v>205</v>
      </c>
      <c r="N57" s="132" t="s">
        <v>212</v>
      </c>
      <c r="O57" s="132" t="s">
        <v>204</v>
      </c>
      <c r="P57" s="132" t="s">
        <v>205</v>
      </c>
      <c r="Q57" s="132" t="s">
        <v>205</v>
      </c>
      <c r="R57" s="132" t="s">
        <v>212</v>
      </c>
      <c r="S57" s="132" t="s">
        <v>212</v>
      </c>
      <c r="T57" s="132" t="s">
        <v>212</v>
      </c>
      <c r="U57" s="132" t="s">
        <v>205</v>
      </c>
      <c r="V57" s="132" t="s">
        <v>212</v>
      </c>
      <c r="W57" s="132" t="s">
        <v>212</v>
      </c>
      <c r="X57" s="132" t="s">
        <v>205</v>
      </c>
      <c r="Y57" s="132" t="s">
        <v>212</v>
      </c>
      <c r="Z57" s="132" t="s">
        <v>205</v>
      </c>
      <c r="AA57" s="132" t="s">
        <v>219</v>
      </c>
      <c r="AB57" s="132" t="s">
        <v>219</v>
      </c>
      <c r="AC57" s="132" t="s">
        <v>219</v>
      </c>
      <c r="AD57" s="132" t="s">
        <v>219</v>
      </c>
      <c r="AE57" s="132" t="s">
        <v>213</v>
      </c>
      <c r="AF57" s="132" t="s">
        <v>213</v>
      </c>
      <c r="AG57" s="132" t="s">
        <v>213</v>
      </c>
      <c r="AH57" s="132" t="s">
        <v>219</v>
      </c>
      <c r="AI57" s="132" t="s">
        <v>213</v>
      </c>
      <c r="AJ57" s="132" t="s">
        <v>213</v>
      </c>
      <c r="AK57" s="132" t="s">
        <v>213</v>
      </c>
      <c r="AL57" s="132" t="s">
        <v>213</v>
      </c>
      <c r="AM57" s="132" t="s">
        <v>213</v>
      </c>
      <c r="AN57" s="132" t="s">
        <v>213</v>
      </c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22.5" customHeight="1" x14ac:dyDescent="0.3">
      <c r="A58" s="131">
        <v>45999.877969733796</v>
      </c>
      <c r="B58" s="132" t="s">
        <v>336</v>
      </c>
      <c r="C58" s="132" t="s">
        <v>201</v>
      </c>
      <c r="D58" s="132">
        <v>21</v>
      </c>
      <c r="E58" s="132" t="s">
        <v>218</v>
      </c>
      <c r="F58" s="132" t="s">
        <v>337</v>
      </c>
      <c r="G58" s="132">
        <v>7</v>
      </c>
      <c r="H58" s="132" t="s">
        <v>206</v>
      </c>
      <c r="I58" s="132" t="s">
        <v>205</v>
      </c>
      <c r="J58" s="132" t="s">
        <v>204</v>
      </c>
      <c r="K58" s="132" t="s">
        <v>212</v>
      </c>
      <c r="L58" s="132" t="s">
        <v>205</v>
      </c>
      <c r="M58" s="132" t="s">
        <v>212</v>
      </c>
      <c r="N58" s="132" t="s">
        <v>204</v>
      </c>
      <c r="O58" s="132" t="s">
        <v>212</v>
      </c>
      <c r="P58" s="132" t="s">
        <v>205</v>
      </c>
      <c r="Q58" s="132" t="s">
        <v>205</v>
      </c>
      <c r="R58" s="132" t="s">
        <v>212</v>
      </c>
      <c r="S58" s="132" t="s">
        <v>212</v>
      </c>
      <c r="T58" s="132" t="s">
        <v>212</v>
      </c>
      <c r="U58" s="132" t="s">
        <v>205</v>
      </c>
      <c r="V58" s="132" t="s">
        <v>212</v>
      </c>
      <c r="W58" s="132" t="s">
        <v>212</v>
      </c>
      <c r="X58" s="132" t="s">
        <v>206</v>
      </c>
      <c r="Y58" s="132" t="s">
        <v>212</v>
      </c>
      <c r="Z58" s="132" t="s">
        <v>204</v>
      </c>
      <c r="AA58" s="132" t="s">
        <v>213</v>
      </c>
      <c r="AB58" s="132" t="s">
        <v>219</v>
      </c>
      <c r="AC58" s="132" t="s">
        <v>213</v>
      </c>
      <c r="AD58" s="132" t="s">
        <v>213</v>
      </c>
      <c r="AE58" s="132" t="s">
        <v>213</v>
      </c>
      <c r="AF58" s="132" t="s">
        <v>213</v>
      </c>
      <c r="AG58" s="132" t="s">
        <v>219</v>
      </c>
      <c r="AH58" s="132" t="s">
        <v>219</v>
      </c>
      <c r="AI58" s="132" t="s">
        <v>213</v>
      </c>
      <c r="AJ58" s="132" t="s">
        <v>213</v>
      </c>
      <c r="AK58" s="132" t="s">
        <v>213</v>
      </c>
      <c r="AL58" s="132" t="s">
        <v>213</v>
      </c>
      <c r="AM58" s="132" t="s">
        <v>214</v>
      </c>
      <c r="AN58" s="132" t="s">
        <v>213</v>
      </c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22.5" customHeight="1" x14ac:dyDescent="0.3">
      <c r="A59" s="131">
        <v>45999.881485243051</v>
      </c>
      <c r="B59" s="132" t="s">
        <v>338</v>
      </c>
      <c r="C59" s="132" t="s">
        <v>201</v>
      </c>
      <c r="D59" s="132">
        <v>22</v>
      </c>
      <c r="E59" s="132" t="s">
        <v>339</v>
      </c>
      <c r="F59" s="132" t="s">
        <v>340</v>
      </c>
      <c r="G59" s="132">
        <v>7</v>
      </c>
      <c r="H59" s="132" t="s">
        <v>205</v>
      </c>
      <c r="I59" s="132" t="s">
        <v>212</v>
      </c>
      <c r="J59" s="132" t="s">
        <v>212</v>
      </c>
      <c r="K59" s="132" t="s">
        <v>205</v>
      </c>
      <c r="L59" s="132" t="s">
        <v>212</v>
      </c>
      <c r="M59" s="132" t="s">
        <v>212</v>
      </c>
      <c r="N59" s="132" t="s">
        <v>205</v>
      </c>
      <c r="O59" s="132" t="s">
        <v>212</v>
      </c>
      <c r="P59" s="132" t="s">
        <v>212</v>
      </c>
      <c r="Q59" s="132" t="s">
        <v>212</v>
      </c>
      <c r="R59" s="132" t="s">
        <v>204</v>
      </c>
      <c r="S59" s="132" t="s">
        <v>204</v>
      </c>
      <c r="T59" s="132" t="s">
        <v>212</v>
      </c>
      <c r="U59" s="132" t="s">
        <v>205</v>
      </c>
      <c r="V59" s="132" t="s">
        <v>205</v>
      </c>
      <c r="W59" s="132" t="s">
        <v>212</v>
      </c>
      <c r="X59" s="132" t="s">
        <v>212</v>
      </c>
      <c r="Y59" s="132" t="s">
        <v>204</v>
      </c>
      <c r="Z59" s="132" t="s">
        <v>206</v>
      </c>
      <c r="AA59" s="132" t="s">
        <v>214</v>
      </c>
      <c r="AB59" s="132" t="s">
        <v>213</v>
      </c>
      <c r="AC59" s="132" t="s">
        <v>213</v>
      </c>
      <c r="AD59" s="132" t="s">
        <v>213</v>
      </c>
      <c r="AE59" s="132" t="s">
        <v>213</v>
      </c>
      <c r="AF59" s="132" t="s">
        <v>213</v>
      </c>
      <c r="AG59" s="132" t="s">
        <v>213</v>
      </c>
      <c r="AH59" s="132" t="s">
        <v>219</v>
      </c>
      <c r="AI59" s="132" t="s">
        <v>214</v>
      </c>
      <c r="AJ59" s="132" t="s">
        <v>215</v>
      </c>
      <c r="AK59" s="132" t="s">
        <v>214</v>
      </c>
      <c r="AL59" s="132" t="s">
        <v>214</v>
      </c>
      <c r="AM59" s="132" t="s">
        <v>214</v>
      </c>
      <c r="AN59" s="132" t="s">
        <v>219</v>
      </c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22.5" customHeight="1" x14ac:dyDescent="0.3">
      <c r="A60" s="131">
        <v>45999.89630724537</v>
      </c>
      <c r="B60" s="132" t="s">
        <v>341</v>
      </c>
      <c r="C60" s="132" t="s">
        <v>209</v>
      </c>
      <c r="D60" s="132">
        <v>21</v>
      </c>
      <c r="E60" s="132" t="s">
        <v>202</v>
      </c>
      <c r="F60" s="132" t="s">
        <v>257</v>
      </c>
      <c r="G60" s="132">
        <v>7</v>
      </c>
      <c r="H60" s="132" t="s">
        <v>206</v>
      </c>
      <c r="I60" s="132" t="s">
        <v>205</v>
      </c>
      <c r="J60" s="132" t="s">
        <v>204</v>
      </c>
      <c r="K60" s="132" t="s">
        <v>204</v>
      </c>
      <c r="L60" s="132" t="s">
        <v>206</v>
      </c>
      <c r="M60" s="132" t="s">
        <v>212</v>
      </c>
      <c r="N60" s="132" t="s">
        <v>212</v>
      </c>
      <c r="O60" s="132" t="s">
        <v>204</v>
      </c>
      <c r="P60" s="132" t="s">
        <v>212</v>
      </c>
      <c r="Q60" s="132" t="s">
        <v>205</v>
      </c>
      <c r="R60" s="132" t="s">
        <v>204</v>
      </c>
      <c r="S60" s="132" t="s">
        <v>204</v>
      </c>
      <c r="T60" s="132" t="s">
        <v>212</v>
      </c>
      <c r="U60" s="132" t="s">
        <v>212</v>
      </c>
      <c r="V60" s="132" t="s">
        <v>205</v>
      </c>
      <c r="W60" s="132" t="s">
        <v>212</v>
      </c>
      <c r="X60" s="132" t="s">
        <v>205</v>
      </c>
      <c r="Y60" s="132" t="s">
        <v>212</v>
      </c>
      <c r="Z60" s="132" t="s">
        <v>205</v>
      </c>
      <c r="AA60" s="132" t="s">
        <v>213</v>
      </c>
      <c r="AB60" s="132" t="s">
        <v>213</v>
      </c>
      <c r="AC60" s="132" t="s">
        <v>219</v>
      </c>
      <c r="AD60" s="132" t="s">
        <v>213</v>
      </c>
      <c r="AE60" s="132" t="s">
        <v>219</v>
      </c>
      <c r="AF60" s="132" t="s">
        <v>219</v>
      </c>
      <c r="AG60" s="132" t="s">
        <v>213</v>
      </c>
      <c r="AH60" s="132" t="s">
        <v>213</v>
      </c>
      <c r="AI60" s="132" t="s">
        <v>219</v>
      </c>
      <c r="AJ60" s="132" t="s">
        <v>214</v>
      </c>
      <c r="AK60" s="132" t="s">
        <v>219</v>
      </c>
      <c r="AL60" s="132" t="s">
        <v>214</v>
      </c>
      <c r="AM60" s="132" t="s">
        <v>214</v>
      </c>
      <c r="AN60" s="132" t="s">
        <v>219</v>
      </c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22.5" customHeight="1" x14ac:dyDescent="0.3">
      <c r="A61" s="131">
        <v>45999.902804386569</v>
      </c>
      <c r="B61" s="132" t="s">
        <v>342</v>
      </c>
      <c r="C61" s="132" t="s">
        <v>201</v>
      </c>
      <c r="D61" s="132">
        <v>21</v>
      </c>
      <c r="E61" s="132" t="s">
        <v>343</v>
      </c>
      <c r="F61" s="132" t="s">
        <v>344</v>
      </c>
      <c r="G61" s="132">
        <v>7</v>
      </c>
      <c r="H61" s="132" t="s">
        <v>205</v>
      </c>
      <c r="I61" s="132" t="s">
        <v>205</v>
      </c>
      <c r="J61" s="132" t="s">
        <v>212</v>
      </c>
      <c r="K61" s="132" t="s">
        <v>212</v>
      </c>
      <c r="L61" s="132" t="s">
        <v>212</v>
      </c>
      <c r="M61" s="132" t="s">
        <v>212</v>
      </c>
      <c r="N61" s="132" t="s">
        <v>212</v>
      </c>
      <c r="O61" s="132" t="s">
        <v>212</v>
      </c>
      <c r="P61" s="132" t="s">
        <v>212</v>
      </c>
      <c r="Q61" s="132" t="s">
        <v>212</v>
      </c>
      <c r="R61" s="132" t="s">
        <v>212</v>
      </c>
      <c r="S61" s="132" t="s">
        <v>212</v>
      </c>
      <c r="T61" s="132" t="s">
        <v>212</v>
      </c>
      <c r="U61" s="132" t="s">
        <v>212</v>
      </c>
      <c r="V61" s="132" t="s">
        <v>212</v>
      </c>
      <c r="W61" s="132" t="s">
        <v>212</v>
      </c>
      <c r="X61" s="132" t="s">
        <v>212</v>
      </c>
      <c r="Y61" s="132" t="s">
        <v>212</v>
      </c>
      <c r="Z61" s="132" t="s">
        <v>212</v>
      </c>
      <c r="AA61" s="132" t="s">
        <v>219</v>
      </c>
      <c r="AB61" s="132" t="s">
        <v>219</v>
      </c>
      <c r="AC61" s="132" t="s">
        <v>219</v>
      </c>
      <c r="AD61" s="132" t="s">
        <v>213</v>
      </c>
      <c r="AE61" s="132" t="s">
        <v>219</v>
      </c>
      <c r="AF61" s="132" t="s">
        <v>219</v>
      </c>
      <c r="AG61" s="132" t="s">
        <v>213</v>
      </c>
      <c r="AH61" s="132" t="s">
        <v>214</v>
      </c>
      <c r="AI61" s="132" t="s">
        <v>219</v>
      </c>
      <c r="AJ61" s="132" t="s">
        <v>214</v>
      </c>
      <c r="AK61" s="132" t="s">
        <v>214</v>
      </c>
      <c r="AL61" s="132" t="s">
        <v>214</v>
      </c>
      <c r="AM61" s="132" t="s">
        <v>219</v>
      </c>
      <c r="AN61" s="132" t="s">
        <v>219</v>
      </c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22.5" customHeight="1" x14ac:dyDescent="0.3">
      <c r="A62" s="131">
        <v>45999.903836423611</v>
      </c>
      <c r="B62" s="132" t="s">
        <v>345</v>
      </c>
      <c r="C62" s="132" t="s">
        <v>209</v>
      </c>
      <c r="D62" s="132">
        <v>24</v>
      </c>
      <c r="E62" s="132" t="s">
        <v>221</v>
      </c>
      <c r="F62" s="132" t="s">
        <v>346</v>
      </c>
      <c r="G62" s="132">
        <v>7</v>
      </c>
      <c r="H62" s="132" t="s">
        <v>204</v>
      </c>
      <c r="I62" s="132" t="s">
        <v>204</v>
      </c>
      <c r="J62" s="132" t="s">
        <v>204</v>
      </c>
      <c r="K62" s="132" t="s">
        <v>204</v>
      </c>
      <c r="L62" s="132" t="s">
        <v>204</v>
      </c>
      <c r="M62" s="132" t="s">
        <v>204</v>
      </c>
      <c r="N62" s="132" t="s">
        <v>204</v>
      </c>
      <c r="O62" s="132" t="s">
        <v>204</v>
      </c>
      <c r="P62" s="132" t="s">
        <v>204</v>
      </c>
      <c r="Q62" s="132" t="s">
        <v>204</v>
      </c>
      <c r="R62" s="132" t="s">
        <v>204</v>
      </c>
      <c r="S62" s="132" t="s">
        <v>204</v>
      </c>
      <c r="T62" s="132" t="s">
        <v>204</v>
      </c>
      <c r="U62" s="132" t="s">
        <v>204</v>
      </c>
      <c r="V62" s="132" t="s">
        <v>212</v>
      </c>
      <c r="W62" s="132" t="s">
        <v>212</v>
      </c>
      <c r="X62" s="132" t="s">
        <v>212</v>
      </c>
      <c r="Y62" s="132" t="s">
        <v>212</v>
      </c>
      <c r="Z62" s="132" t="s">
        <v>212</v>
      </c>
      <c r="AA62" s="132" t="s">
        <v>219</v>
      </c>
      <c r="AB62" s="132" t="s">
        <v>219</v>
      </c>
      <c r="AC62" s="132" t="s">
        <v>213</v>
      </c>
      <c r="AD62" s="132" t="s">
        <v>219</v>
      </c>
      <c r="AE62" s="132" t="s">
        <v>219</v>
      </c>
      <c r="AF62" s="132" t="s">
        <v>219</v>
      </c>
      <c r="AG62" s="132" t="s">
        <v>219</v>
      </c>
      <c r="AH62" s="132" t="s">
        <v>219</v>
      </c>
      <c r="AI62" s="132" t="s">
        <v>219</v>
      </c>
      <c r="AJ62" s="132" t="s">
        <v>219</v>
      </c>
      <c r="AK62" s="132" t="s">
        <v>219</v>
      </c>
      <c r="AL62" s="132" t="s">
        <v>219</v>
      </c>
      <c r="AM62" s="132" t="s">
        <v>219</v>
      </c>
      <c r="AN62" s="132" t="s">
        <v>213</v>
      </c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22.5" customHeight="1" x14ac:dyDescent="0.3">
      <c r="A63" s="131">
        <v>45999.916088379628</v>
      </c>
      <c r="B63" s="132" t="s">
        <v>347</v>
      </c>
      <c r="C63" s="132" t="s">
        <v>201</v>
      </c>
      <c r="D63" s="132">
        <v>22</v>
      </c>
      <c r="E63" s="132" t="s">
        <v>218</v>
      </c>
      <c r="F63" s="132" t="s">
        <v>203</v>
      </c>
      <c r="G63" s="132">
        <v>7</v>
      </c>
      <c r="H63" s="132" t="s">
        <v>204</v>
      </c>
      <c r="I63" s="132" t="s">
        <v>204</v>
      </c>
      <c r="J63" s="132" t="s">
        <v>212</v>
      </c>
      <c r="K63" s="132" t="s">
        <v>212</v>
      </c>
      <c r="L63" s="132" t="s">
        <v>204</v>
      </c>
      <c r="M63" s="132" t="s">
        <v>204</v>
      </c>
      <c r="N63" s="132" t="s">
        <v>212</v>
      </c>
      <c r="O63" s="132" t="s">
        <v>212</v>
      </c>
      <c r="P63" s="132" t="s">
        <v>206</v>
      </c>
      <c r="Q63" s="132" t="s">
        <v>212</v>
      </c>
      <c r="R63" s="132" t="s">
        <v>204</v>
      </c>
      <c r="S63" s="132" t="s">
        <v>212</v>
      </c>
      <c r="T63" s="132" t="s">
        <v>204</v>
      </c>
      <c r="U63" s="132" t="s">
        <v>204</v>
      </c>
      <c r="V63" s="132" t="s">
        <v>204</v>
      </c>
      <c r="W63" s="132" t="s">
        <v>212</v>
      </c>
      <c r="X63" s="132" t="s">
        <v>206</v>
      </c>
      <c r="Y63" s="132" t="s">
        <v>204</v>
      </c>
      <c r="Z63" s="132" t="s">
        <v>206</v>
      </c>
      <c r="AA63" s="132" t="s">
        <v>214</v>
      </c>
      <c r="AB63" s="132" t="s">
        <v>214</v>
      </c>
      <c r="AC63" s="132" t="s">
        <v>214</v>
      </c>
      <c r="AD63" s="132" t="s">
        <v>214</v>
      </c>
      <c r="AE63" s="132" t="s">
        <v>213</v>
      </c>
      <c r="AF63" s="132" t="s">
        <v>214</v>
      </c>
      <c r="AG63" s="132" t="s">
        <v>213</v>
      </c>
      <c r="AH63" s="132" t="s">
        <v>214</v>
      </c>
      <c r="AI63" s="132" t="s">
        <v>213</v>
      </c>
      <c r="AJ63" s="132" t="s">
        <v>214</v>
      </c>
      <c r="AK63" s="132" t="s">
        <v>213</v>
      </c>
      <c r="AL63" s="132" t="s">
        <v>214</v>
      </c>
      <c r="AM63" s="132" t="s">
        <v>215</v>
      </c>
      <c r="AN63" s="132" t="s">
        <v>214</v>
      </c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22.5" customHeight="1" x14ac:dyDescent="0.3">
      <c r="A64" s="131">
        <v>46000.264670879631</v>
      </c>
      <c r="B64" s="132" t="s">
        <v>348</v>
      </c>
      <c r="C64" s="132" t="s">
        <v>209</v>
      </c>
      <c r="D64" s="132">
        <v>21</v>
      </c>
      <c r="E64" s="132" t="s">
        <v>349</v>
      </c>
      <c r="F64" s="132" t="s">
        <v>211</v>
      </c>
      <c r="G64" s="132">
        <v>7</v>
      </c>
      <c r="H64" s="132" t="s">
        <v>206</v>
      </c>
      <c r="I64" s="132" t="s">
        <v>205</v>
      </c>
      <c r="J64" s="132" t="s">
        <v>212</v>
      </c>
      <c r="K64" s="132" t="s">
        <v>212</v>
      </c>
      <c r="L64" s="132" t="s">
        <v>212</v>
      </c>
      <c r="M64" s="132" t="s">
        <v>205</v>
      </c>
      <c r="N64" s="132" t="s">
        <v>205</v>
      </c>
      <c r="O64" s="132" t="s">
        <v>204</v>
      </c>
      <c r="P64" s="132" t="s">
        <v>205</v>
      </c>
      <c r="Q64" s="132" t="s">
        <v>205</v>
      </c>
      <c r="R64" s="132" t="s">
        <v>212</v>
      </c>
      <c r="S64" s="132" t="s">
        <v>212</v>
      </c>
      <c r="T64" s="132" t="s">
        <v>205</v>
      </c>
      <c r="U64" s="132" t="s">
        <v>205</v>
      </c>
      <c r="V64" s="132" t="s">
        <v>212</v>
      </c>
      <c r="W64" s="132" t="s">
        <v>212</v>
      </c>
      <c r="X64" s="132" t="s">
        <v>205</v>
      </c>
      <c r="Y64" s="132" t="s">
        <v>212</v>
      </c>
      <c r="Z64" s="132" t="s">
        <v>205</v>
      </c>
      <c r="AA64" s="132" t="s">
        <v>213</v>
      </c>
      <c r="AB64" s="132" t="s">
        <v>214</v>
      </c>
      <c r="AC64" s="132" t="s">
        <v>213</v>
      </c>
      <c r="AD64" s="132" t="s">
        <v>214</v>
      </c>
      <c r="AE64" s="132" t="s">
        <v>219</v>
      </c>
      <c r="AF64" s="132" t="s">
        <v>219</v>
      </c>
      <c r="AG64" s="132" t="s">
        <v>213</v>
      </c>
      <c r="AH64" s="132" t="s">
        <v>213</v>
      </c>
      <c r="AI64" s="132" t="s">
        <v>219</v>
      </c>
      <c r="AJ64" s="132" t="s">
        <v>214</v>
      </c>
      <c r="AK64" s="132" t="s">
        <v>214</v>
      </c>
      <c r="AL64" s="132" t="s">
        <v>213</v>
      </c>
      <c r="AM64" s="132" t="s">
        <v>214</v>
      </c>
      <c r="AN64" s="132" t="s">
        <v>213</v>
      </c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22.5" customHeight="1" x14ac:dyDescent="0.3">
      <c r="A65" s="131">
        <v>46000.296870057871</v>
      </c>
      <c r="B65" s="132" t="s">
        <v>350</v>
      </c>
      <c r="C65" s="132" t="s">
        <v>201</v>
      </c>
      <c r="D65" s="132">
        <v>22</v>
      </c>
      <c r="E65" s="132" t="s">
        <v>221</v>
      </c>
      <c r="F65" s="132" t="s">
        <v>203</v>
      </c>
      <c r="G65" s="132">
        <v>7</v>
      </c>
      <c r="H65" s="132" t="s">
        <v>206</v>
      </c>
      <c r="I65" s="132" t="s">
        <v>206</v>
      </c>
      <c r="J65" s="132" t="s">
        <v>204</v>
      </c>
      <c r="K65" s="132" t="s">
        <v>212</v>
      </c>
      <c r="L65" s="132" t="s">
        <v>206</v>
      </c>
      <c r="M65" s="132" t="s">
        <v>204</v>
      </c>
      <c r="N65" s="132" t="s">
        <v>204</v>
      </c>
      <c r="O65" s="132" t="s">
        <v>204</v>
      </c>
      <c r="P65" s="132" t="s">
        <v>212</v>
      </c>
      <c r="Q65" s="132" t="s">
        <v>212</v>
      </c>
      <c r="R65" s="132" t="s">
        <v>204</v>
      </c>
      <c r="S65" s="132" t="s">
        <v>204</v>
      </c>
      <c r="T65" s="132" t="s">
        <v>205</v>
      </c>
      <c r="U65" s="132" t="s">
        <v>205</v>
      </c>
      <c r="V65" s="132" t="s">
        <v>212</v>
      </c>
      <c r="W65" s="132" t="s">
        <v>212</v>
      </c>
      <c r="X65" s="132" t="s">
        <v>205</v>
      </c>
      <c r="Y65" s="132" t="s">
        <v>204</v>
      </c>
      <c r="Z65" s="132" t="s">
        <v>206</v>
      </c>
      <c r="AA65" s="132" t="s">
        <v>213</v>
      </c>
      <c r="AB65" s="132" t="s">
        <v>214</v>
      </c>
      <c r="AC65" s="132" t="s">
        <v>215</v>
      </c>
      <c r="AD65" s="132" t="s">
        <v>213</v>
      </c>
      <c r="AE65" s="132" t="s">
        <v>213</v>
      </c>
      <c r="AF65" s="132" t="s">
        <v>213</v>
      </c>
      <c r="AG65" s="132" t="s">
        <v>214</v>
      </c>
      <c r="AH65" s="132" t="s">
        <v>214</v>
      </c>
      <c r="AI65" s="132" t="s">
        <v>215</v>
      </c>
      <c r="AJ65" s="132" t="s">
        <v>214</v>
      </c>
      <c r="AK65" s="132" t="s">
        <v>213</v>
      </c>
      <c r="AL65" s="132" t="s">
        <v>213</v>
      </c>
      <c r="AM65" s="132" t="s">
        <v>213</v>
      </c>
      <c r="AN65" s="132" t="s">
        <v>213</v>
      </c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22.5" customHeight="1" x14ac:dyDescent="0.3">
      <c r="A66" s="131">
        <v>46000.687543263892</v>
      </c>
      <c r="B66" s="132" t="s">
        <v>351</v>
      </c>
      <c r="C66" s="132" t="s">
        <v>201</v>
      </c>
      <c r="D66" s="132">
        <v>21</v>
      </c>
      <c r="E66" s="132" t="s">
        <v>352</v>
      </c>
      <c r="F66" s="132" t="s">
        <v>353</v>
      </c>
      <c r="G66" s="132">
        <v>7</v>
      </c>
      <c r="H66" s="132" t="s">
        <v>205</v>
      </c>
      <c r="I66" s="132" t="s">
        <v>212</v>
      </c>
      <c r="J66" s="132" t="s">
        <v>212</v>
      </c>
      <c r="K66" s="132" t="s">
        <v>204</v>
      </c>
      <c r="L66" s="132" t="s">
        <v>212</v>
      </c>
      <c r="M66" s="132" t="s">
        <v>205</v>
      </c>
      <c r="N66" s="132" t="s">
        <v>212</v>
      </c>
      <c r="O66" s="132" t="s">
        <v>204</v>
      </c>
      <c r="P66" s="132" t="s">
        <v>205</v>
      </c>
      <c r="Q66" s="132" t="s">
        <v>212</v>
      </c>
      <c r="R66" s="132" t="s">
        <v>204</v>
      </c>
      <c r="S66" s="132" t="s">
        <v>212</v>
      </c>
      <c r="T66" s="132" t="s">
        <v>205</v>
      </c>
      <c r="U66" s="132" t="s">
        <v>205</v>
      </c>
      <c r="V66" s="132" t="s">
        <v>212</v>
      </c>
      <c r="W66" s="132" t="s">
        <v>212</v>
      </c>
      <c r="X66" s="132" t="s">
        <v>212</v>
      </c>
      <c r="Y66" s="132" t="s">
        <v>205</v>
      </c>
      <c r="Z66" s="132" t="s">
        <v>204</v>
      </c>
      <c r="AA66" s="132" t="s">
        <v>213</v>
      </c>
      <c r="AB66" s="132" t="s">
        <v>219</v>
      </c>
      <c r="AC66" s="132" t="s">
        <v>214</v>
      </c>
      <c r="AD66" s="132" t="s">
        <v>213</v>
      </c>
      <c r="AE66" s="132" t="s">
        <v>213</v>
      </c>
      <c r="AF66" s="132" t="s">
        <v>219</v>
      </c>
      <c r="AG66" s="132" t="s">
        <v>213</v>
      </c>
      <c r="AH66" s="132" t="s">
        <v>219</v>
      </c>
      <c r="AI66" s="132" t="s">
        <v>214</v>
      </c>
      <c r="AJ66" s="132" t="s">
        <v>219</v>
      </c>
      <c r="AK66" s="132" t="s">
        <v>213</v>
      </c>
      <c r="AL66" s="132" t="s">
        <v>213</v>
      </c>
      <c r="AM66" s="132" t="s">
        <v>214</v>
      </c>
      <c r="AN66" s="132" t="s">
        <v>219</v>
      </c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22.5" customHeight="1" x14ac:dyDescent="0.3">
      <c r="A67" s="131">
        <v>46000.744980266201</v>
      </c>
      <c r="B67" s="132" t="s">
        <v>354</v>
      </c>
      <c r="C67" s="132" t="s">
        <v>201</v>
      </c>
      <c r="D67" s="132">
        <v>22</v>
      </c>
      <c r="E67" s="132" t="s">
        <v>221</v>
      </c>
      <c r="F67" s="132" t="s">
        <v>203</v>
      </c>
      <c r="G67" s="132">
        <v>7</v>
      </c>
      <c r="H67" s="132" t="s">
        <v>205</v>
      </c>
      <c r="I67" s="132" t="s">
        <v>212</v>
      </c>
      <c r="J67" s="132" t="s">
        <v>205</v>
      </c>
      <c r="K67" s="132" t="s">
        <v>212</v>
      </c>
      <c r="L67" s="132" t="s">
        <v>204</v>
      </c>
      <c r="M67" s="132" t="s">
        <v>212</v>
      </c>
      <c r="N67" s="132" t="s">
        <v>205</v>
      </c>
      <c r="O67" s="132" t="s">
        <v>212</v>
      </c>
      <c r="P67" s="132" t="s">
        <v>212</v>
      </c>
      <c r="Q67" s="132" t="s">
        <v>205</v>
      </c>
      <c r="R67" s="132" t="s">
        <v>204</v>
      </c>
      <c r="S67" s="132" t="s">
        <v>212</v>
      </c>
      <c r="T67" s="132" t="s">
        <v>205</v>
      </c>
      <c r="U67" s="132" t="s">
        <v>204</v>
      </c>
      <c r="V67" s="132" t="s">
        <v>212</v>
      </c>
      <c r="W67" s="132" t="s">
        <v>212</v>
      </c>
      <c r="X67" s="132" t="s">
        <v>212</v>
      </c>
      <c r="Y67" s="132" t="s">
        <v>205</v>
      </c>
      <c r="Z67" s="132" t="s">
        <v>204</v>
      </c>
      <c r="AA67" s="132" t="s">
        <v>213</v>
      </c>
      <c r="AB67" s="132" t="s">
        <v>214</v>
      </c>
      <c r="AC67" s="132" t="s">
        <v>219</v>
      </c>
      <c r="AD67" s="132" t="s">
        <v>215</v>
      </c>
      <c r="AE67" s="132" t="s">
        <v>214</v>
      </c>
      <c r="AF67" s="132" t="s">
        <v>213</v>
      </c>
      <c r="AG67" s="132" t="s">
        <v>215</v>
      </c>
      <c r="AH67" s="132" t="s">
        <v>213</v>
      </c>
      <c r="AI67" s="132" t="s">
        <v>219</v>
      </c>
      <c r="AJ67" s="132" t="s">
        <v>213</v>
      </c>
      <c r="AK67" s="132" t="s">
        <v>215</v>
      </c>
      <c r="AL67" s="132" t="s">
        <v>213</v>
      </c>
      <c r="AM67" s="132" t="s">
        <v>215</v>
      </c>
      <c r="AN67" s="132" t="s">
        <v>213</v>
      </c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22.5" customHeight="1" x14ac:dyDescent="0.3">
      <c r="A68" s="131">
        <v>46001.797324363426</v>
      </c>
      <c r="B68" s="132" t="s">
        <v>355</v>
      </c>
      <c r="C68" s="132" t="s">
        <v>201</v>
      </c>
      <c r="D68" s="132">
        <v>21</v>
      </c>
      <c r="E68" s="132" t="s">
        <v>356</v>
      </c>
      <c r="F68" s="132" t="s">
        <v>316</v>
      </c>
      <c r="G68" s="132">
        <v>7</v>
      </c>
      <c r="H68" s="132" t="s">
        <v>212</v>
      </c>
      <c r="I68" s="132" t="s">
        <v>204</v>
      </c>
      <c r="J68" s="132" t="s">
        <v>212</v>
      </c>
      <c r="K68" s="132" t="s">
        <v>212</v>
      </c>
      <c r="L68" s="132" t="s">
        <v>204</v>
      </c>
      <c r="M68" s="132" t="s">
        <v>204</v>
      </c>
      <c r="N68" s="132" t="s">
        <v>212</v>
      </c>
      <c r="O68" s="132" t="s">
        <v>204</v>
      </c>
      <c r="P68" s="132" t="s">
        <v>212</v>
      </c>
      <c r="Q68" s="132" t="s">
        <v>204</v>
      </c>
      <c r="R68" s="132" t="s">
        <v>204</v>
      </c>
      <c r="S68" s="132" t="s">
        <v>204</v>
      </c>
      <c r="T68" s="132" t="s">
        <v>204</v>
      </c>
      <c r="U68" s="132" t="s">
        <v>212</v>
      </c>
      <c r="V68" s="132" t="s">
        <v>204</v>
      </c>
      <c r="W68" s="132" t="s">
        <v>204</v>
      </c>
      <c r="X68" s="132" t="s">
        <v>212</v>
      </c>
      <c r="Y68" s="132" t="s">
        <v>204</v>
      </c>
      <c r="Z68" s="132" t="s">
        <v>204</v>
      </c>
      <c r="AA68" s="132" t="s">
        <v>213</v>
      </c>
      <c r="AB68" s="132" t="s">
        <v>213</v>
      </c>
      <c r="AC68" s="132" t="s">
        <v>214</v>
      </c>
      <c r="AD68" s="132" t="s">
        <v>214</v>
      </c>
      <c r="AE68" s="132" t="s">
        <v>213</v>
      </c>
      <c r="AF68" s="132" t="s">
        <v>213</v>
      </c>
      <c r="AG68" s="132" t="s">
        <v>213</v>
      </c>
      <c r="AH68" s="132" t="s">
        <v>213</v>
      </c>
      <c r="AI68" s="132" t="s">
        <v>214</v>
      </c>
      <c r="AJ68" s="132" t="s">
        <v>214</v>
      </c>
      <c r="AK68" s="132" t="s">
        <v>214</v>
      </c>
      <c r="AL68" s="132" t="s">
        <v>213</v>
      </c>
      <c r="AM68" s="132" t="s">
        <v>214</v>
      </c>
      <c r="AN68" s="132" t="s">
        <v>213</v>
      </c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22.5" customHeight="1" x14ac:dyDescent="0.3">
      <c r="A69" s="131">
        <v>46003.438525891208</v>
      </c>
      <c r="B69" s="132" t="s">
        <v>357</v>
      </c>
      <c r="C69" s="132" t="s">
        <v>209</v>
      </c>
      <c r="D69" s="132">
        <v>21</v>
      </c>
      <c r="E69" s="132" t="s">
        <v>358</v>
      </c>
      <c r="F69" s="132" t="s">
        <v>359</v>
      </c>
      <c r="G69" s="132">
        <v>7</v>
      </c>
      <c r="H69" s="132" t="s">
        <v>205</v>
      </c>
      <c r="I69" s="132" t="s">
        <v>212</v>
      </c>
      <c r="J69" s="132" t="s">
        <v>204</v>
      </c>
      <c r="K69" s="132" t="s">
        <v>212</v>
      </c>
      <c r="L69" s="132" t="s">
        <v>212</v>
      </c>
      <c r="M69" s="132" t="s">
        <v>212</v>
      </c>
      <c r="N69" s="132" t="s">
        <v>212</v>
      </c>
      <c r="O69" s="132" t="s">
        <v>204</v>
      </c>
      <c r="P69" s="132" t="s">
        <v>205</v>
      </c>
      <c r="Q69" s="132" t="s">
        <v>205</v>
      </c>
      <c r="R69" s="132" t="s">
        <v>212</v>
      </c>
      <c r="S69" s="132" t="s">
        <v>212</v>
      </c>
      <c r="T69" s="132" t="s">
        <v>205</v>
      </c>
      <c r="U69" s="132" t="s">
        <v>206</v>
      </c>
      <c r="V69" s="132" t="s">
        <v>212</v>
      </c>
      <c r="W69" s="132" t="s">
        <v>212</v>
      </c>
      <c r="X69" s="132" t="s">
        <v>212</v>
      </c>
      <c r="Y69" s="132" t="s">
        <v>212</v>
      </c>
      <c r="Z69" s="132" t="s">
        <v>212</v>
      </c>
      <c r="AA69" s="132" t="s">
        <v>219</v>
      </c>
      <c r="AB69" s="132" t="s">
        <v>219</v>
      </c>
      <c r="AC69" s="132" t="s">
        <v>213</v>
      </c>
      <c r="AD69" s="132" t="s">
        <v>213</v>
      </c>
      <c r="AE69" s="132" t="s">
        <v>213</v>
      </c>
      <c r="AF69" s="132" t="s">
        <v>214</v>
      </c>
      <c r="AG69" s="132" t="s">
        <v>213</v>
      </c>
      <c r="AH69" s="132" t="s">
        <v>213</v>
      </c>
      <c r="AI69" s="132" t="s">
        <v>219</v>
      </c>
      <c r="AJ69" s="132" t="s">
        <v>214</v>
      </c>
      <c r="AK69" s="132" t="s">
        <v>213</v>
      </c>
      <c r="AL69" s="132" t="s">
        <v>213</v>
      </c>
      <c r="AM69" s="132" t="s">
        <v>213</v>
      </c>
      <c r="AN69" s="132" t="s">
        <v>219</v>
      </c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22.5" customHeight="1" x14ac:dyDescent="0.3">
      <c r="A70" s="131">
        <v>46006.451820138886</v>
      </c>
      <c r="B70" s="132" t="s">
        <v>360</v>
      </c>
      <c r="C70" s="132" t="s">
        <v>209</v>
      </c>
      <c r="D70" s="132">
        <v>20</v>
      </c>
      <c r="E70" s="132" t="s">
        <v>223</v>
      </c>
      <c r="F70" s="132" t="s">
        <v>224</v>
      </c>
      <c r="G70" s="132">
        <v>5</v>
      </c>
      <c r="H70" s="132" t="s">
        <v>204</v>
      </c>
      <c r="I70" s="132" t="s">
        <v>204</v>
      </c>
      <c r="J70" s="132" t="s">
        <v>212</v>
      </c>
      <c r="K70" s="132" t="s">
        <v>204</v>
      </c>
      <c r="L70" s="132" t="s">
        <v>212</v>
      </c>
      <c r="M70" s="132" t="s">
        <v>212</v>
      </c>
      <c r="N70" s="132" t="s">
        <v>212</v>
      </c>
      <c r="O70" s="132" t="s">
        <v>204</v>
      </c>
      <c r="P70" s="132" t="s">
        <v>204</v>
      </c>
      <c r="Q70" s="132" t="s">
        <v>212</v>
      </c>
      <c r="R70" s="132" t="s">
        <v>204</v>
      </c>
      <c r="S70" s="132" t="s">
        <v>204</v>
      </c>
      <c r="T70" s="132" t="s">
        <v>204</v>
      </c>
      <c r="U70" s="132" t="s">
        <v>205</v>
      </c>
      <c r="V70" s="132" t="s">
        <v>212</v>
      </c>
      <c r="W70" s="132" t="s">
        <v>212</v>
      </c>
      <c r="X70" s="132" t="s">
        <v>204</v>
      </c>
      <c r="Y70" s="132" t="s">
        <v>204</v>
      </c>
      <c r="Z70" s="132" t="s">
        <v>212</v>
      </c>
      <c r="AA70" s="132" t="s">
        <v>214</v>
      </c>
      <c r="AB70" s="132" t="s">
        <v>214</v>
      </c>
      <c r="AC70" s="132" t="s">
        <v>215</v>
      </c>
      <c r="AD70" s="132" t="s">
        <v>214</v>
      </c>
      <c r="AE70" s="132" t="s">
        <v>214</v>
      </c>
      <c r="AF70" s="132" t="s">
        <v>213</v>
      </c>
      <c r="AG70" s="132" t="s">
        <v>213</v>
      </c>
      <c r="AH70" s="132" t="s">
        <v>214</v>
      </c>
      <c r="AI70" s="132" t="s">
        <v>214</v>
      </c>
      <c r="AJ70" s="132" t="s">
        <v>214</v>
      </c>
      <c r="AK70" s="132" t="s">
        <v>214</v>
      </c>
      <c r="AL70" s="132" t="s">
        <v>213</v>
      </c>
      <c r="AM70" s="132" t="s">
        <v>214</v>
      </c>
      <c r="AN70" s="132" t="s">
        <v>214</v>
      </c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22.5" customHeight="1" x14ac:dyDescent="0.3">
      <c r="A71" s="131">
        <v>46006.455921168978</v>
      </c>
      <c r="B71" s="132" t="s">
        <v>361</v>
      </c>
      <c r="C71" s="132" t="s">
        <v>201</v>
      </c>
      <c r="D71" s="132">
        <v>20</v>
      </c>
      <c r="E71" s="132" t="s">
        <v>223</v>
      </c>
      <c r="F71" s="132" t="s">
        <v>224</v>
      </c>
      <c r="G71" s="132">
        <v>5</v>
      </c>
      <c r="H71" s="132" t="s">
        <v>205</v>
      </c>
      <c r="I71" s="132" t="s">
        <v>205</v>
      </c>
      <c r="J71" s="132" t="s">
        <v>212</v>
      </c>
      <c r="K71" s="132" t="s">
        <v>212</v>
      </c>
      <c r="L71" s="132" t="s">
        <v>205</v>
      </c>
      <c r="M71" s="132" t="s">
        <v>212</v>
      </c>
      <c r="N71" s="132" t="s">
        <v>212</v>
      </c>
      <c r="O71" s="132" t="s">
        <v>212</v>
      </c>
      <c r="P71" s="132" t="s">
        <v>205</v>
      </c>
      <c r="Q71" s="132" t="s">
        <v>205</v>
      </c>
      <c r="R71" s="132" t="s">
        <v>212</v>
      </c>
      <c r="S71" s="132" t="s">
        <v>212</v>
      </c>
      <c r="T71" s="132" t="s">
        <v>212</v>
      </c>
      <c r="U71" s="132" t="s">
        <v>212</v>
      </c>
      <c r="V71" s="132" t="s">
        <v>212</v>
      </c>
      <c r="W71" s="132" t="s">
        <v>212</v>
      </c>
      <c r="X71" s="132" t="s">
        <v>212</v>
      </c>
      <c r="Y71" s="132" t="s">
        <v>212</v>
      </c>
      <c r="Z71" s="132" t="s">
        <v>212</v>
      </c>
      <c r="AA71" s="132" t="s">
        <v>213</v>
      </c>
      <c r="AB71" s="132" t="s">
        <v>213</v>
      </c>
      <c r="AC71" s="132" t="s">
        <v>219</v>
      </c>
      <c r="AD71" s="132" t="s">
        <v>213</v>
      </c>
      <c r="AE71" s="132" t="s">
        <v>213</v>
      </c>
      <c r="AF71" s="132" t="s">
        <v>213</v>
      </c>
      <c r="AG71" s="132" t="s">
        <v>219</v>
      </c>
      <c r="AH71" s="132" t="s">
        <v>213</v>
      </c>
      <c r="AI71" s="132" t="s">
        <v>219</v>
      </c>
      <c r="AJ71" s="132" t="s">
        <v>213</v>
      </c>
      <c r="AK71" s="132" t="s">
        <v>213</v>
      </c>
      <c r="AL71" s="132" t="s">
        <v>213</v>
      </c>
      <c r="AM71" s="132" t="s">
        <v>214</v>
      </c>
      <c r="AN71" s="132" t="s">
        <v>219</v>
      </c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22.5" customHeight="1" x14ac:dyDescent="0.3">
      <c r="A72" s="131">
        <v>46006.457898460649</v>
      </c>
      <c r="B72" s="132" t="s">
        <v>362</v>
      </c>
      <c r="C72" s="132" t="s">
        <v>209</v>
      </c>
      <c r="D72" s="132">
        <v>21</v>
      </c>
      <c r="E72" s="132" t="s">
        <v>343</v>
      </c>
      <c r="F72" s="132" t="s">
        <v>363</v>
      </c>
      <c r="G72" s="132">
        <v>7</v>
      </c>
      <c r="H72" s="132" t="s">
        <v>206</v>
      </c>
      <c r="I72" s="132" t="s">
        <v>206</v>
      </c>
      <c r="J72" s="132" t="s">
        <v>206</v>
      </c>
      <c r="K72" s="132" t="s">
        <v>206</v>
      </c>
      <c r="L72" s="132" t="s">
        <v>206</v>
      </c>
      <c r="M72" s="132" t="s">
        <v>206</v>
      </c>
      <c r="N72" s="132" t="s">
        <v>206</v>
      </c>
      <c r="O72" s="132" t="s">
        <v>206</v>
      </c>
      <c r="P72" s="132" t="s">
        <v>204</v>
      </c>
      <c r="Q72" s="132" t="s">
        <v>204</v>
      </c>
      <c r="R72" s="132" t="s">
        <v>204</v>
      </c>
      <c r="S72" s="132" t="s">
        <v>204</v>
      </c>
      <c r="T72" s="132" t="s">
        <v>204</v>
      </c>
      <c r="U72" s="132" t="s">
        <v>204</v>
      </c>
      <c r="V72" s="132" t="s">
        <v>204</v>
      </c>
      <c r="W72" s="132" t="s">
        <v>204</v>
      </c>
      <c r="X72" s="132" t="s">
        <v>204</v>
      </c>
      <c r="Y72" s="132" t="s">
        <v>204</v>
      </c>
      <c r="Z72" s="132" t="s">
        <v>204</v>
      </c>
      <c r="AA72" s="132" t="s">
        <v>219</v>
      </c>
      <c r="AB72" s="132" t="s">
        <v>219</v>
      </c>
      <c r="AC72" s="132" t="s">
        <v>219</v>
      </c>
      <c r="AD72" s="132" t="s">
        <v>219</v>
      </c>
      <c r="AE72" s="132" t="s">
        <v>219</v>
      </c>
      <c r="AF72" s="132" t="s">
        <v>219</v>
      </c>
      <c r="AG72" s="132" t="s">
        <v>219</v>
      </c>
      <c r="AH72" s="132" t="s">
        <v>219</v>
      </c>
      <c r="AI72" s="132" t="s">
        <v>219</v>
      </c>
      <c r="AJ72" s="132" t="s">
        <v>219</v>
      </c>
      <c r="AK72" s="132" t="s">
        <v>219</v>
      </c>
      <c r="AL72" s="132" t="s">
        <v>219</v>
      </c>
      <c r="AM72" s="132" t="s">
        <v>219</v>
      </c>
      <c r="AN72" s="132" t="s">
        <v>219</v>
      </c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22.5" customHeight="1" x14ac:dyDescent="0.3">
      <c r="A73" s="131">
        <v>46006.459483460647</v>
      </c>
      <c r="B73" s="132" t="s">
        <v>364</v>
      </c>
      <c r="C73" s="132" t="s">
        <v>209</v>
      </c>
      <c r="D73" s="132">
        <v>19</v>
      </c>
      <c r="E73" s="132" t="s">
        <v>218</v>
      </c>
      <c r="F73" s="132" t="s">
        <v>224</v>
      </c>
      <c r="G73" s="132">
        <v>5</v>
      </c>
      <c r="H73" s="132" t="s">
        <v>204</v>
      </c>
      <c r="I73" s="132" t="s">
        <v>204</v>
      </c>
      <c r="J73" s="132" t="s">
        <v>212</v>
      </c>
      <c r="K73" s="132" t="s">
        <v>206</v>
      </c>
      <c r="L73" s="132" t="s">
        <v>204</v>
      </c>
      <c r="M73" s="132" t="s">
        <v>204</v>
      </c>
      <c r="N73" s="132" t="s">
        <v>205</v>
      </c>
      <c r="O73" s="132" t="s">
        <v>204</v>
      </c>
      <c r="P73" s="132" t="s">
        <v>204</v>
      </c>
      <c r="Q73" s="132" t="s">
        <v>204</v>
      </c>
      <c r="R73" s="132" t="s">
        <v>212</v>
      </c>
      <c r="S73" s="132" t="s">
        <v>204</v>
      </c>
      <c r="T73" s="132" t="s">
        <v>204</v>
      </c>
      <c r="U73" s="132" t="s">
        <v>204</v>
      </c>
      <c r="V73" s="132" t="s">
        <v>212</v>
      </c>
      <c r="W73" s="132" t="s">
        <v>204</v>
      </c>
      <c r="X73" s="132" t="s">
        <v>204</v>
      </c>
      <c r="Y73" s="132" t="s">
        <v>204</v>
      </c>
      <c r="Z73" s="132" t="s">
        <v>206</v>
      </c>
      <c r="AA73" s="132" t="s">
        <v>213</v>
      </c>
      <c r="AB73" s="132" t="s">
        <v>213</v>
      </c>
      <c r="AC73" s="132" t="s">
        <v>207</v>
      </c>
      <c r="AD73" s="132" t="s">
        <v>207</v>
      </c>
      <c r="AE73" s="132" t="s">
        <v>207</v>
      </c>
      <c r="AF73" s="132" t="s">
        <v>215</v>
      </c>
      <c r="AG73" s="132" t="s">
        <v>207</v>
      </c>
      <c r="AH73" s="132" t="s">
        <v>207</v>
      </c>
      <c r="AI73" s="132" t="s">
        <v>215</v>
      </c>
      <c r="AJ73" s="132" t="s">
        <v>213</v>
      </c>
      <c r="AK73" s="132" t="s">
        <v>213</v>
      </c>
      <c r="AL73" s="132" t="s">
        <v>214</v>
      </c>
      <c r="AM73" s="132" t="s">
        <v>215</v>
      </c>
      <c r="AN73" s="132" t="s">
        <v>213</v>
      </c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22.5" customHeight="1" x14ac:dyDescent="0.3">
      <c r="A74" s="131">
        <v>46006.464016342594</v>
      </c>
      <c r="B74" s="132" t="s">
        <v>365</v>
      </c>
      <c r="C74" s="132" t="s">
        <v>209</v>
      </c>
      <c r="D74" s="132">
        <v>20</v>
      </c>
      <c r="E74" s="132" t="s">
        <v>246</v>
      </c>
      <c r="F74" s="132" t="s">
        <v>211</v>
      </c>
      <c r="G74" s="132">
        <v>5</v>
      </c>
      <c r="H74" s="132" t="s">
        <v>205</v>
      </c>
      <c r="I74" s="132" t="s">
        <v>205</v>
      </c>
      <c r="J74" s="132" t="s">
        <v>212</v>
      </c>
      <c r="K74" s="132" t="s">
        <v>212</v>
      </c>
      <c r="L74" s="132" t="s">
        <v>212</v>
      </c>
      <c r="M74" s="132" t="s">
        <v>212</v>
      </c>
      <c r="N74" s="132" t="s">
        <v>212</v>
      </c>
      <c r="O74" s="132" t="s">
        <v>205</v>
      </c>
      <c r="P74" s="132" t="s">
        <v>205</v>
      </c>
      <c r="Q74" s="132" t="s">
        <v>205</v>
      </c>
      <c r="R74" s="132" t="s">
        <v>212</v>
      </c>
      <c r="S74" s="132" t="s">
        <v>212</v>
      </c>
      <c r="T74" s="132" t="s">
        <v>212</v>
      </c>
      <c r="U74" s="132" t="s">
        <v>205</v>
      </c>
      <c r="V74" s="132" t="s">
        <v>212</v>
      </c>
      <c r="W74" s="132" t="s">
        <v>212</v>
      </c>
      <c r="X74" s="132" t="s">
        <v>205</v>
      </c>
      <c r="Y74" s="132" t="s">
        <v>212</v>
      </c>
      <c r="Z74" s="132" t="s">
        <v>205</v>
      </c>
      <c r="AA74" s="132" t="s">
        <v>219</v>
      </c>
      <c r="AB74" s="132" t="s">
        <v>213</v>
      </c>
      <c r="AC74" s="132" t="s">
        <v>214</v>
      </c>
      <c r="AD74" s="132" t="s">
        <v>213</v>
      </c>
      <c r="AE74" s="132" t="s">
        <v>219</v>
      </c>
      <c r="AF74" s="132" t="s">
        <v>219</v>
      </c>
      <c r="AG74" s="132" t="s">
        <v>219</v>
      </c>
      <c r="AH74" s="132" t="s">
        <v>214</v>
      </c>
      <c r="AI74" s="132" t="s">
        <v>213</v>
      </c>
      <c r="AJ74" s="132" t="s">
        <v>219</v>
      </c>
      <c r="AK74" s="132" t="s">
        <v>213</v>
      </c>
      <c r="AL74" s="132" t="s">
        <v>219</v>
      </c>
      <c r="AM74" s="132" t="s">
        <v>215</v>
      </c>
      <c r="AN74" s="132" t="s">
        <v>219</v>
      </c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22.5" customHeight="1" x14ac:dyDescent="0.3">
      <c r="A75" s="131">
        <v>46006.464556921295</v>
      </c>
      <c r="B75" s="132" t="s">
        <v>366</v>
      </c>
      <c r="C75" s="132" t="s">
        <v>201</v>
      </c>
      <c r="D75" s="132">
        <v>28</v>
      </c>
      <c r="E75" s="132" t="s">
        <v>343</v>
      </c>
      <c r="F75" s="132" t="s">
        <v>363</v>
      </c>
      <c r="G75" s="132">
        <v>7</v>
      </c>
      <c r="H75" s="132" t="s">
        <v>205</v>
      </c>
      <c r="I75" s="132" t="s">
        <v>205</v>
      </c>
      <c r="J75" s="132" t="s">
        <v>204</v>
      </c>
      <c r="K75" s="132" t="s">
        <v>205</v>
      </c>
      <c r="L75" s="132" t="s">
        <v>212</v>
      </c>
      <c r="M75" s="132" t="s">
        <v>212</v>
      </c>
      <c r="N75" s="132" t="s">
        <v>212</v>
      </c>
      <c r="O75" s="132" t="s">
        <v>204</v>
      </c>
      <c r="P75" s="132" t="s">
        <v>205</v>
      </c>
      <c r="Q75" s="132" t="s">
        <v>205</v>
      </c>
      <c r="R75" s="132" t="s">
        <v>212</v>
      </c>
      <c r="S75" s="132" t="s">
        <v>204</v>
      </c>
      <c r="T75" s="132" t="s">
        <v>212</v>
      </c>
      <c r="U75" s="132" t="s">
        <v>212</v>
      </c>
      <c r="V75" s="132" t="s">
        <v>204</v>
      </c>
      <c r="W75" s="132" t="s">
        <v>204</v>
      </c>
      <c r="X75" s="132" t="s">
        <v>212</v>
      </c>
      <c r="Y75" s="132" t="s">
        <v>204</v>
      </c>
      <c r="Z75" s="132" t="s">
        <v>212</v>
      </c>
      <c r="AA75" s="132" t="s">
        <v>214</v>
      </c>
      <c r="AB75" s="132" t="s">
        <v>215</v>
      </c>
      <c r="AC75" s="132" t="s">
        <v>215</v>
      </c>
      <c r="AD75" s="132" t="s">
        <v>215</v>
      </c>
      <c r="AE75" s="132" t="s">
        <v>214</v>
      </c>
      <c r="AF75" s="132" t="s">
        <v>215</v>
      </c>
      <c r="AG75" s="132" t="s">
        <v>214</v>
      </c>
      <c r="AH75" s="132" t="s">
        <v>214</v>
      </c>
      <c r="AI75" s="132" t="s">
        <v>213</v>
      </c>
      <c r="AJ75" s="132" t="s">
        <v>215</v>
      </c>
      <c r="AK75" s="132" t="s">
        <v>214</v>
      </c>
      <c r="AL75" s="132" t="s">
        <v>214</v>
      </c>
      <c r="AM75" s="132" t="s">
        <v>215</v>
      </c>
      <c r="AN75" s="132" t="s">
        <v>214</v>
      </c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22.5" customHeight="1" x14ac:dyDescent="0.3">
      <c r="A76" s="131">
        <v>46006.46656616898</v>
      </c>
      <c r="B76" s="132" t="s">
        <v>367</v>
      </c>
      <c r="C76" s="132" t="s">
        <v>201</v>
      </c>
      <c r="D76" s="132">
        <v>40</v>
      </c>
      <c r="E76" s="132" t="s">
        <v>368</v>
      </c>
      <c r="F76" s="132" t="s">
        <v>369</v>
      </c>
      <c r="G76" s="132">
        <v>7</v>
      </c>
      <c r="H76" s="132" t="s">
        <v>204</v>
      </c>
      <c r="I76" s="132" t="s">
        <v>204</v>
      </c>
      <c r="J76" s="132" t="s">
        <v>204</v>
      </c>
      <c r="K76" s="132" t="s">
        <v>204</v>
      </c>
      <c r="L76" s="132" t="s">
        <v>204</v>
      </c>
      <c r="M76" s="132" t="s">
        <v>204</v>
      </c>
      <c r="N76" s="132" t="s">
        <v>204</v>
      </c>
      <c r="O76" s="132" t="s">
        <v>204</v>
      </c>
      <c r="P76" s="132" t="s">
        <v>204</v>
      </c>
      <c r="Q76" s="132" t="s">
        <v>204</v>
      </c>
      <c r="R76" s="132" t="s">
        <v>204</v>
      </c>
      <c r="S76" s="132" t="s">
        <v>204</v>
      </c>
      <c r="T76" s="132" t="s">
        <v>204</v>
      </c>
      <c r="U76" s="132" t="s">
        <v>204</v>
      </c>
      <c r="V76" s="132" t="s">
        <v>204</v>
      </c>
      <c r="W76" s="132" t="s">
        <v>204</v>
      </c>
      <c r="X76" s="132" t="s">
        <v>204</v>
      </c>
      <c r="Y76" s="132" t="s">
        <v>204</v>
      </c>
      <c r="Z76" s="132" t="s">
        <v>204</v>
      </c>
      <c r="AA76" s="132" t="s">
        <v>219</v>
      </c>
      <c r="AB76" s="132" t="s">
        <v>219</v>
      </c>
      <c r="AC76" s="132" t="s">
        <v>219</v>
      </c>
      <c r="AD76" s="132" t="s">
        <v>219</v>
      </c>
      <c r="AE76" s="132" t="s">
        <v>219</v>
      </c>
      <c r="AF76" s="132" t="s">
        <v>219</v>
      </c>
      <c r="AG76" s="132" t="s">
        <v>219</v>
      </c>
      <c r="AH76" s="132" t="s">
        <v>219</v>
      </c>
      <c r="AI76" s="132" t="s">
        <v>219</v>
      </c>
      <c r="AJ76" s="132" t="s">
        <v>219</v>
      </c>
      <c r="AK76" s="132" t="s">
        <v>219</v>
      </c>
      <c r="AL76" s="132" t="s">
        <v>219</v>
      </c>
      <c r="AM76" s="132" t="s">
        <v>219</v>
      </c>
      <c r="AN76" s="132" t="s">
        <v>219</v>
      </c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22.5" customHeight="1" x14ac:dyDescent="0.3">
      <c r="A77" s="131">
        <v>46006.469172951387</v>
      </c>
      <c r="B77" s="132" t="s">
        <v>370</v>
      </c>
      <c r="C77" s="132" t="s">
        <v>201</v>
      </c>
      <c r="D77" s="132">
        <v>20</v>
      </c>
      <c r="E77" s="132" t="s">
        <v>371</v>
      </c>
      <c r="F77" s="132" t="s">
        <v>372</v>
      </c>
      <c r="G77" s="132">
        <v>7</v>
      </c>
      <c r="H77" s="132" t="s">
        <v>205</v>
      </c>
      <c r="I77" s="132" t="s">
        <v>212</v>
      </c>
      <c r="J77" s="132" t="s">
        <v>204</v>
      </c>
      <c r="K77" s="132" t="s">
        <v>204</v>
      </c>
      <c r="L77" s="132" t="s">
        <v>212</v>
      </c>
      <c r="M77" s="132" t="s">
        <v>204</v>
      </c>
      <c r="N77" s="132" t="s">
        <v>212</v>
      </c>
      <c r="O77" s="132" t="s">
        <v>212</v>
      </c>
      <c r="P77" s="132" t="s">
        <v>212</v>
      </c>
      <c r="Q77" s="132" t="s">
        <v>212</v>
      </c>
      <c r="R77" s="132" t="s">
        <v>212</v>
      </c>
      <c r="S77" s="132" t="s">
        <v>212</v>
      </c>
      <c r="T77" s="132" t="s">
        <v>204</v>
      </c>
      <c r="U77" s="132" t="s">
        <v>205</v>
      </c>
      <c r="V77" s="132" t="s">
        <v>204</v>
      </c>
      <c r="W77" s="132" t="s">
        <v>212</v>
      </c>
      <c r="X77" s="132" t="s">
        <v>212</v>
      </c>
      <c r="Y77" s="132" t="s">
        <v>212</v>
      </c>
      <c r="Z77" s="132" t="s">
        <v>212</v>
      </c>
      <c r="AA77" s="132" t="s">
        <v>214</v>
      </c>
      <c r="AB77" s="132" t="s">
        <v>214</v>
      </c>
      <c r="AC77" s="132" t="s">
        <v>207</v>
      </c>
      <c r="AD77" s="132" t="s">
        <v>214</v>
      </c>
      <c r="AE77" s="132" t="s">
        <v>213</v>
      </c>
      <c r="AF77" s="132" t="s">
        <v>213</v>
      </c>
      <c r="AG77" s="132" t="s">
        <v>214</v>
      </c>
      <c r="AH77" s="132" t="s">
        <v>215</v>
      </c>
      <c r="AI77" s="132" t="s">
        <v>215</v>
      </c>
      <c r="AJ77" s="132" t="s">
        <v>207</v>
      </c>
      <c r="AK77" s="132" t="s">
        <v>214</v>
      </c>
      <c r="AL77" s="132" t="s">
        <v>215</v>
      </c>
      <c r="AM77" s="132" t="s">
        <v>215</v>
      </c>
      <c r="AN77" s="132" t="s">
        <v>214</v>
      </c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22.5" customHeight="1" x14ac:dyDescent="0.3">
      <c r="A78" s="131">
        <v>46006.470614398146</v>
      </c>
      <c r="B78" s="132" t="s">
        <v>373</v>
      </c>
      <c r="C78" s="132" t="s">
        <v>201</v>
      </c>
      <c r="D78" s="132">
        <v>22</v>
      </c>
      <c r="E78" s="132" t="s">
        <v>374</v>
      </c>
      <c r="F78" s="132" t="s">
        <v>375</v>
      </c>
      <c r="G78" s="132">
        <v>7</v>
      </c>
      <c r="H78" s="132" t="s">
        <v>212</v>
      </c>
      <c r="I78" s="132" t="s">
        <v>212</v>
      </c>
      <c r="J78" s="132" t="s">
        <v>212</v>
      </c>
      <c r="K78" s="132" t="s">
        <v>212</v>
      </c>
      <c r="L78" s="132" t="s">
        <v>212</v>
      </c>
      <c r="M78" s="132" t="s">
        <v>212</v>
      </c>
      <c r="N78" s="132" t="s">
        <v>212</v>
      </c>
      <c r="O78" s="132" t="s">
        <v>212</v>
      </c>
      <c r="P78" s="132" t="s">
        <v>212</v>
      </c>
      <c r="Q78" s="132" t="s">
        <v>212</v>
      </c>
      <c r="R78" s="132" t="s">
        <v>212</v>
      </c>
      <c r="S78" s="132" t="s">
        <v>212</v>
      </c>
      <c r="T78" s="132" t="s">
        <v>212</v>
      </c>
      <c r="U78" s="132" t="s">
        <v>212</v>
      </c>
      <c r="V78" s="132" t="s">
        <v>212</v>
      </c>
      <c r="W78" s="132" t="s">
        <v>212</v>
      </c>
      <c r="X78" s="132" t="s">
        <v>212</v>
      </c>
      <c r="Y78" s="132" t="s">
        <v>212</v>
      </c>
      <c r="Z78" s="132" t="s">
        <v>212</v>
      </c>
      <c r="AA78" s="132" t="s">
        <v>219</v>
      </c>
      <c r="AB78" s="132" t="s">
        <v>214</v>
      </c>
      <c r="AC78" s="132" t="s">
        <v>219</v>
      </c>
      <c r="AD78" s="132" t="s">
        <v>219</v>
      </c>
      <c r="AE78" s="132" t="s">
        <v>215</v>
      </c>
      <c r="AF78" s="132" t="s">
        <v>214</v>
      </c>
      <c r="AG78" s="132" t="s">
        <v>219</v>
      </c>
      <c r="AH78" s="132" t="s">
        <v>214</v>
      </c>
      <c r="AI78" s="132" t="s">
        <v>215</v>
      </c>
      <c r="AJ78" s="132" t="s">
        <v>215</v>
      </c>
      <c r="AK78" s="132" t="s">
        <v>215</v>
      </c>
      <c r="AL78" s="132" t="s">
        <v>215</v>
      </c>
      <c r="AM78" s="132" t="s">
        <v>215</v>
      </c>
      <c r="AN78" s="132" t="s">
        <v>215</v>
      </c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22.5" customHeight="1" x14ac:dyDescent="0.3">
      <c r="A79" s="131">
        <v>46006.474615393519</v>
      </c>
      <c r="B79" s="132" t="s">
        <v>376</v>
      </c>
      <c r="C79" s="132" t="s">
        <v>201</v>
      </c>
      <c r="D79" s="132">
        <v>21</v>
      </c>
      <c r="E79" s="132" t="s">
        <v>377</v>
      </c>
      <c r="F79" s="132" t="s">
        <v>378</v>
      </c>
      <c r="G79" s="132">
        <v>7</v>
      </c>
      <c r="H79" s="132" t="s">
        <v>205</v>
      </c>
      <c r="I79" s="132" t="s">
        <v>205</v>
      </c>
      <c r="J79" s="132" t="s">
        <v>204</v>
      </c>
      <c r="K79" s="132" t="s">
        <v>204</v>
      </c>
      <c r="L79" s="132" t="s">
        <v>212</v>
      </c>
      <c r="M79" s="132" t="s">
        <v>205</v>
      </c>
      <c r="N79" s="132" t="s">
        <v>212</v>
      </c>
      <c r="O79" s="132" t="s">
        <v>204</v>
      </c>
      <c r="P79" s="132" t="s">
        <v>205</v>
      </c>
      <c r="Q79" s="132" t="s">
        <v>205</v>
      </c>
      <c r="R79" s="132" t="s">
        <v>212</v>
      </c>
      <c r="S79" s="132" t="s">
        <v>212</v>
      </c>
      <c r="T79" s="132" t="s">
        <v>205</v>
      </c>
      <c r="U79" s="132" t="s">
        <v>205</v>
      </c>
      <c r="V79" s="132" t="s">
        <v>212</v>
      </c>
      <c r="W79" s="132" t="s">
        <v>212</v>
      </c>
      <c r="X79" s="132" t="s">
        <v>205</v>
      </c>
      <c r="Y79" s="132" t="s">
        <v>205</v>
      </c>
      <c r="Z79" s="132" t="s">
        <v>212</v>
      </c>
      <c r="AA79" s="132" t="s">
        <v>213</v>
      </c>
      <c r="AB79" s="132" t="s">
        <v>219</v>
      </c>
      <c r="AC79" s="132" t="s">
        <v>213</v>
      </c>
      <c r="AD79" s="132" t="s">
        <v>219</v>
      </c>
      <c r="AE79" s="132" t="s">
        <v>219</v>
      </c>
      <c r="AF79" s="132" t="s">
        <v>213</v>
      </c>
      <c r="AG79" s="132" t="s">
        <v>219</v>
      </c>
      <c r="AH79" s="132" t="s">
        <v>213</v>
      </c>
      <c r="AI79" s="132" t="s">
        <v>219</v>
      </c>
      <c r="AJ79" s="132" t="s">
        <v>219</v>
      </c>
      <c r="AK79" s="132" t="s">
        <v>213</v>
      </c>
      <c r="AL79" s="132" t="s">
        <v>214</v>
      </c>
      <c r="AM79" s="132" t="s">
        <v>214</v>
      </c>
      <c r="AN79" s="132" t="s">
        <v>219</v>
      </c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22.5" customHeight="1" x14ac:dyDescent="0.3">
      <c r="A80" s="131">
        <v>46006.474871875005</v>
      </c>
      <c r="B80" s="132" t="s">
        <v>379</v>
      </c>
      <c r="C80" s="132" t="s">
        <v>201</v>
      </c>
      <c r="D80" s="132">
        <v>19</v>
      </c>
      <c r="E80" s="132" t="s">
        <v>380</v>
      </c>
      <c r="F80" s="132" t="s">
        <v>381</v>
      </c>
      <c r="G80" s="132">
        <v>1</v>
      </c>
      <c r="H80" s="132" t="s">
        <v>205</v>
      </c>
      <c r="I80" s="132" t="s">
        <v>212</v>
      </c>
      <c r="J80" s="132" t="s">
        <v>204</v>
      </c>
      <c r="K80" s="132" t="s">
        <v>212</v>
      </c>
      <c r="L80" s="132" t="s">
        <v>204</v>
      </c>
      <c r="M80" s="132" t="s">
        <v>204</v>
      </c>
      <c r="N80" s="132" t="s">
        <v>204</v>
      </c>
      <c r="O80" s="132" t="s">
        <v>204</v>
      </c>
      <c r="P80" s="132" t="s">
        <v>212</v>
      </c>
      <c r="Q80" s="132" t="s">
        <v>204</v>
      </c>
      <c r="R80" s="132" t="s">
        <v>204</v>
      </c>
      <c r="S80" s="132" t="s">
        <v>204</v>
      </c>
      <c r="T80" s="132" t="s">
        <v>205</v>
      </c>
      <c r="U80" s="132" t="s">
        <v>205</v>
      </c>
      <c r="V80" s="132" t="s">
        <v>204</v>
      </c>
      <c r="W80" s="132" t="s">
        <v>204</v>
      </c>
      <c r="X80" s="132" t="s">
        <v>212</v>
      </c>
      <c r="Y80" s="132" t="s">
        <v>205</v>
      </c>
      <c r="Z80" s="132" t="s">
        <v>204</v>
      </c>
      <c r="AA80" s="132" t="s">
        <v>219</v>
      </c>
      <c r="AB80" s="132" t="s">
        <v>214</v>
      </c>
      <c r="AC80" s="132" t="s">
        <v>214</v>
      </c>
      <c r="AD80" s="132" t="s">
        <v>219</v>
      </c>
      <c r="AE80" s="132" t="s">
        <v>215</v>
      </c>
      <c r="AF80" s="132" t="s">
        <v>213</v>
      </c>
      <c r="AG80" s="132" t="s">
        <v>214</v>
      </c>
      <c r="AH80" s="132" t="s">
        <v>215</v>
      </c>
      <c r="AI80" s="132" t="s">
        <v>213</v>
      </c>
      <c r="AJ80" s="132" t="s">
        <v>213</v>
      </c>
      <c r="AK80" s="132" t="s">
        <v>214</v>
      </c>
      <c r="AL80" s="132" t="s">
        <v>214</v>
      </c>
      <c r="AM80" s="132" t="s">
        <v>219</v>
      </c>
      <c r="AN80" s="132" t="s">
        <v>219</v>
      </c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22.5" customHeight="1" x14ac:dyDescent="0.3">
      <c r="A81" s="131">
        <v>46006.475274699071</v>
      </c>
      <c r="B81" s="132" t="s">
        <v>382</v>
      </c>
      <c r="C81" s="132" t="s">
        <v>209</v>
      </c>
      <c r="D81" s="132">
        <v>19</v>
      </c>
      <c r="E81" s="132" t="s">
        <v>380</v>
      </c>
      <c r="F81" s="132" t="s">
        <v>381</v>
      </c>
      <c r="G81" s="132">
        <v>1</v>
      </c>
      <c r="H81" s="132" t="s">
        <v>205</v>
      </c>
      <c r="I81" s="132" t="s">
        <v>205</v>
      </c>
      <c r="J81" s="132" t="s">
        <v>212</v>
      </c>
      <c r="K81" s="132" t="s">
        <v>212</v>
      </c>
      <c r="L81" s="132" t="s">
        <v>205</v>
      </c>
      <c r="M81" s="132" t="s">
        <v>205</v>
      </c>
      <c r="N81" s="132" t="s">
        <v>212</v>
      </c>
      <c r="O81" s="132" t="s">
        <v>204</v>
      </c>
      <c r="P81" s="132" t="s">
        <v>205</v>
      </c>
      <c r="Q81" s="132" t="s">
        <v>205</v>
      </c>
      <c r="R81" s="132" t="s">
        <v>212</v>
      </c>
      <c r="S81" s="132" t="s">
        <v>212</v>
      </c>
      <c r="T81" s="132" t="s">
        <v>205</v>
      </c>
      <c r="U81" s="132" t="s">
        <v>205</v>
      </c>
      <c r="V81" s="132" t="s">
        <v>212</v>
      </c>
      <c r="W81" s="132" t="s">
        <v>212</v>
      </c>
      <c r="X81" s="132" t="s">
        <v>212</v>
      </c>
      <c r="Y81" s="132" t="s">
        <v>212</v>
      </c>
      <c r="Z81" s="132" t="s">
        <v>205</v>
      </c>
      <c r="AA81" s="132" t="s">
        <v>214</v>
      </c>
      <c r="AB81" s="132" t="s">
        <v>219</v>
      </c>
      <c r="AC81" s="132" t="s">
        <v>214</v>
      </c>
      <c r="AD81" s="132" t="s">
        <v>213</v>
      </c>
      <c r="AE81" s="132" t="s">
        <v>213</v>
      </c>
      <c r="AF81" s="132" t="s">
        <v>219</v>
      </c>
      <c r="AG81" s="132" t="s">
        <v>219</v>
      </c>
      <c r="AH81" s="132" t="s">
        <v>213</v>
      </c>
      <c r="AI81" s="132" t="s">
        <v>213</v>
      </c>
      <c r="AJ81" s="132" t="s">
        <v>214</v>
      </c>
      <c r="AK81" s="132" t="s">
        <v>214</v>
      </c>
      <c r="AL81" s="132" t="s">
        <v>213</v>
      </c>
      <c r="AM81" s="132" t="s">
        <v>213</v>
      </c>
      <c r="AN81" s="132" t="s">
        <v>219</v>
      </c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22.5" customHeight="1" x14ac:dyDescent="0.3">
      <c r="A82" s="131">
        <v>46006.478164155094</v>
      </c>
      <c r="B82" s="132" t="s">
        <v>383</v>
      </c>
      <c r="C82" s="132" t="s">
        <v>209</v>
      </c>
      <c r="D82" s="132">
        <v>19</v>
      </c>
      <c r="E82" s="132" t="s">
        <v>380</v>
      </c>
      <c r="F82" s="132" t="s">
        <v>384</v>
      </c>
      <c r="G82" s="132">
        <v>1</v>
      </c>
      <c r="H82" s="132" t="s">
        <v>212</v>
      </c>
      <c r="I82" s="132" t="s">
        <v>204</v>
      </c>
      <c r="J82" s="132" t="s">
        <v>212</v>
      </c>
      <c r="K82" s="132" t="s">
        <v>205</v>
      </c>
      <c r="L82" s="132" t="s">
        <v>205</v>
      </c>
      <c r="M82" s="132" t="s">
        <v>204</v>
      </c>
      <c r="N82" s="132" t="s">
        <v>212</v>
      </c>
      <c r="O82" s="132" t="s">
        <v>204</v>
      </c>
      <c r="P82" s="132" t="s">
        <v>204</v>
      </c>
      <c r="Q82" s="132" t="s">
        <v>204</v>
      </c>
      <c r="R82" s="132" t="s">
        <v>205</v>
      </c>
      <c r="S82" s="132" t="s">
        <v>205</v>
      </c>
      <c r="T82" s="132" t="s">
        <v>204</v>
      </c>
      <c r="U82" s="132" t="s">
        <v>212</v>
      </c>
      <c r="V82" s="132" t="s">
        <v>206</v>
      </c>
      <c r="W82" s="132" t="s">
        <v>212</v>
      </c>
      <c r="X82" s="132" t="s">
        <v>204</v>
      </c>
      <c r="Y82" s="132" t="s">
        <v>204</v>
      </c>
      <c r="Z82" s="132" t="s">
        <v>205</v>
      </c>
      <c r="AA82" s="132" t="s">
        <v>214</v>
      </c>
      <c r="AB82" s="132" t="s">
        <v>213</v>
      </c>
      <c r="AC82" s="132" t="s">
        <v>214</v>
      </c>
      <c r="AD82" s="132" t="s">
        <v>213</v>
      </c>
      <c r="AE82" s="132" t="s">
        <v>213</v>
      </c>
      <c r="AF82" s="132" t="s">
        <v>215</v>
      </c>
      <c r="AG82" s="132" t="s">
        <v>213</v>
      </c>
      <c r="AH82" s="132" t="s">
        <v>214</v>
      </c>
      <c r="AI82" s="132" t="s">
        <v>214</v>
      </c>
      <c r="AJ82" s="132" t="s">
        <v>214</v>
      </c>
      <c r="AK82" s="132" t="s">
        <v>215</v>
      </c>
      <c r="AL82" s="132" t="s">
        <v>215</v>
      </c>
      <c r="AM82" s="132" t="s">
        <v>214</v>
      </c>
      <c r="AN82" s="132" t="s">
        <v>214</v>
      </c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22.5" customHeight="1" x14ac:dyDescent="0.3">
      <c r="A83" s="131">
        <v>46006.483347210647</v>
      </c>
      <c r="B83" s="132" t="s">
        <v>385</v>
      </c>
      <c r="C83" s="132" t="s">
        <v>209</v>
      </c>
      <c r="D83" s="132">
        <v>18</v>
      </c>
      <c r="E83" s="132" t="s">
        <v>380</v>
      </c>
      <c r="F83" s="132" t="s">
        <v>381</v>
      </c>
      <c r="G83" s="132">
        <v>1</v>
      </c>
      <c r="H83" s="132" t="s">
        <v>205</v>
      </c>
      <c r="I83" s="132" t="s">
        <v>204</v>
      </c>
      <c r="J83" s="132" t="s">
        <v>204</v>
      </c>
      <c r="K83" s="132" t="s">
        <v>204</v>
      </c>
      <c r="L83" s="132" t="s">
        <v>205</v>
      </c>
      <c r="M83" s="132" t="s">
        <v>205</v>
      </c>
      <c r="N83" s="132" t="s">
        <v>212</v>
      </c>
      <c r="O83" s="132" t="s">
        <v>204</v>
      </c>
      <c r="P83" s="132" t="s">
        <v>204</v>
      </c>
      <c r="Q83" s="132" t="s">
        <v>205</v>
      </c>
      <c r="R83" s="132" t="s">
        <v>204</v>
      </c>
      <c r="S83" s="132" t="s">
        <v>204</v>
      </c>
      <c r="T83" s="132" t="s">
        <v>204</v>
      </c>
      <c r="U83" s="132" t="s">
        <v>205</v>
      </c>
      <c r="V83" s="132" t="s">
        <v>205</v>
      </c>
      <c r="W83" s="132" t="s">
        <v>212</v>
      </c>
      <c r="X83" s="132" t="s">
        <v>205</v>
      </c>
      <c r="Y83" s="132" t="s">
        <v>212</v>
      </c>
      <c r="Z83" s="132" t="s">
        <v>212</v>
      </c>
      <c r="AA83" s="132" t="s">
        <v>219</v>
      </c>
      <c r="AB83" s="132" t="s">
        <v>219</v>
      </c>
      <c r="AC83" s="132" t="s">
        <v>219</v>
      </c>
      <c r="AD83" s="132" t="s">
        <v>219</v>
      </c>
      <c r="AE83" s="132" t="s">
        <v>219</v>
      </c>
      <c r="AF83" s="132" t="s">
        <v>213</v>
      </c>
      <c r="AG83" s="132" t="s">
        <v>219</v>
      </c>
      <c r="AH83" s="132" t="s">
        <v>214</v>
      </c>
      <c r="AI83" s="132" t="s">
        <v>219</v>
      </c>
      <c r="AJ83" s="132" t="s">
        <v>214</v>
      </c>
      <c r="AK83" s="132" t="s">
        <v>219</v>
      </c>
      <c r="AL83" s="132" t="s">
        <v>219</v>
      </c>
      <c r="AM83" s="132" t="s">
        <v>213</v>
      </c>
      <c r="AN83" s="132" t="s">
        <v>219</v>
      </c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22.5" customHeight="1" x14ac:dyDescent="0.3">
      <c r="A84" s="131">
        <v>46006.49351064815</v>
      </c>
      <c r="B84" s="132" t="s">
        <v>386</v>
      </c>
      <c r="C84" s="132" t="s">
        <v>209</v>
      </c>
      <c r="D84" s="132">
        <v>18</v>
      </c>
      <c r="E84" s="132" t="s">
        <v>387</v>
      </c>
      <c r="F84" s="132" t="s">
        <v>388</v>
      </c>
      <c r="G84" s="132">
        <v>1</v>
      </c>
      <c r="H84" s="132" t="s">
        <v>212</v>
      </c>
      <c r="I84" s="132" t="s">
        <v>212</v>
      </c>
      <c r="J84" s="132" t="s">
        <v>205</v>
      </c>
      <c r="K84" s="132" t="s">
        <v>205</v>
      </c>
      <c r="L84" s="132" t="s">
        <v>212</v>
      </c>
      <c r="M84" s="132" t="s">
        <v>212</v>
      </c>
      <c r="N84" s="132" t="s">
        <v>205</v>
      </c>
      <c r="O84" s="132" t="s">
        <v>205</v>
      </c>
      <c r="P84" s="132" t="s">
        <v>212</v>
      </c>
      <c r="Q84" s="132" t="s">
        <v>212</v>
      </c>
      <c r="R84" s="132" t="s">
        <v>205</v>
      </c>
      <c r="S84" s="132" t="s">
        <v>212</v>
      </c>
      <c r="T84" s="132" t="s">
        <v>212</v>
      </c>
      <c r="U84" s="132" t="s">
        <v>212</v>
      </c>
      <c r="V84" s="132" t="s">
        <v>212</v>
      </c>
      <c r="W84" s="132" t="s">
        <v>205</v>
      </c>
      <c r="X84" s="132" t="s">
        <v>212</v>
      </c>
      <c r="Y84" s="132" t="s">
        <v>212</v>
      </c>
      <c r="Z84" s="132" t="s">
        <v>205</v>
      </c>
      <c r="AA84" s="132" t="s">
        <v>213</v>
      </c>
      <c r="AB84" s="132" t="s">
        <v>219</v>
      </c>
      <c r="AC84" s="132" t="s">
        <v>213</v>
      </c>
      <c r="AD84" s="132" t="s">
        <v>219</v>
      </c>
      <c r="AE84" s="132" t="s">
        <v>213</v>
      </c>
      <c r="AF84" s="132" t="s">
        <v>213</v>
      </c>
      <c r="AG84" s="132" t="s">
        <v>219</v>
      </c>
      <c r="AH84" s="132" t="s">
        <v>219</v>
      </c>
      <c r="AI84" s="132" t="s">
        <v>213</v>
      </c>
      <c r="AJ84" s="132" t="s">
        <v>213</v>
      </c>
      <c r="AK84" s="132" t="s">
        <v>213</v>
      </c>
      <c r="AL84" s="132" t="s">
        <v>219</v>
      </c>
      <c r="AM84" s="132" t="s">
        <v>214</v>
      </c>
      <c r="AN84" s="132" t="s">
        <v>213</v>
      </c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22.5" customHeight="1" x14ac:dyDescent="0.3">
      <c r="A85" s="131">
        <v>46006.496122974539</v>
      </c>
      <c r="B85" s="132" t="s">
        <v>389</v>
      </c>
      <c r="C85" s="132" t="s">
        <v>209</v>
      </c>
      <c r="D85" s="132">
        <v>22</v>
      </c>
      <c r="E85" s="132" t="s">
        <v>390</v>
      </c>
      <c r="F85" s="132" t="s">
        <v>251</v>
      </c>
      <c r="G85" s="132">
        <v>5</v>
      </c>
      <c r="H85" s="132" t="s">
        <v>205</v>
      </c>
      <c r="I85" s="132" t="s">
        <v>212</v>
      </c>
      <c r="J85" s="132" t="s">
        <v>204</v>
      </c>
      <c r="K85" s="132" t="s">
        <v>204</v>
      </c>
      <c r="L85" s="132" t="s">
        <v>212</v>
      </c>
      <c r="M85" s="132" t="s">
        <v>205</v>
      </c>
      <c r="N85" s="132" t="s">
        <v>204</v>
      </c>
      <c r="O85" s="132" t="s">
        <v>204</v>
      </c>
      <c r="P85" s="132" t="s">
        <v>212</v>
      </c>
      <c r="Q85" s="132" t="s">
        <v>212</v>
      </c>
      <c r="R85" s="132" t="s">
        <v>204</v>
      </c>
      <c r="S85" s="132" t="s">
        <v>204</v>
      </c>
      <c r="T85" s="132" t="s">
        <v>212</v>
      </c>
      <c r="U85" s="132" t="s">
        <v>205</v>
      </c>
      <c r="V85" s="132" t="s">
        <v>204</v>
      </c>
      <c r="W85" s="132" t="s">
        <v>212</v>
      </c>
      <c r="X85" s="132" t="s">
        <v>205</v>
      </c>
      <c r="Y85" s="132" t="s">
        <v>212</v>
      </c>
      <c r="Z85" s="132" t="s">
        <v>212</v>
      </c>
      <c r="AA85" s="132" t="s">
        <v>213</v>
      </c>
      <c r="AB85" s="132" t="s">
        <v>214</v>
      </c>
      <c r="AC85" s="132" t="s">
        <v>215</v>
      </c>
      <c r="AD85" s="132" t="s">
        <v>215</v>
      </c>
      <c r="AE85" s="132" t="s">
        <v>213</v>
      </c>
      <c r="AF85" s="132" t="s">
        <v>214</v>
      </c>
      <c r="AG85" s="132" t="s">
        <v>213</v>
      </c>
      <c r="AH85" s="132" t="s">
        <v>214</v>
      </c>
      <c r="AI85" s="132" t="s">
        <v>213</v>
      </c>
      <c r="AJ85" s="132" t="s">
        <v>213</v>
      </c>
      <c r="AK85" s="132" t="s">
        <v>214</v>
      </c>
      <c r="AL85" s="132" t="s">
        <v>213</v>
      </c>
      <c r="AM85" s="132" t="s">
        <v>213</v>
      </c>
      <c r="AN85" s="132" t="s">
        <v>214</v>
      </c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22.5" customHeight="1" x14ac:dyDescent="0.3">
      <c r="A86" s="131">
        <v>46006.511533136574</v>
      </c>
      <c r="B86" s="132" t="s">
        <v>391</v>
      </c>
      <c r="C86" s="132" t="s">
        <v>209</v>
      </c>
      <c r="D86" s="132">
        <v>19</v>
      </c>
      <c r="E86" s="132" t="s">
        <v>380</v>
      </c>
      <c r="F86" s="132" t="s">
        <v>381</v>
      </c>
      <c r="G86" s="132">
        <v>1</v>
      </c>
      <c r="H86" s="132" t="s">
        <v>205</v>
      </c>
      <c r="I86" s="132" t="s">
        <v>212</v>
      </c>
      <c r="J86" s="132" t="s">
        <v>212</v>
      </c>
      <c r="K86" s="132" t="s">
        <v>205</v>
      </c>
      <c r="L86" s="132" t="s">
        <v>212</v>
      </c>
      <c r="M86" s="132" t="s">
        <v>205</v>
      </c>
      <c r="N86" s="132" t="s">
        <v>212</v>
      </c>
      <c r="O86" s="132" t="s">
        <v>204</v>
      </c>
      <c r="P86" s="132" t="s">
        <v>212</v>
      </c>
      <c r="Q86" s="132" t="s">
        <v>205</v>
      </c>
      <c r="R86" s="132" t="s">
        <v>212</v>
      </c>
      <c r="S86" s="132" t="s">
        <v>212</v>
      </c>
      <c r="T86" s="132" t="s">
        <v>212</v>
      </c>
      <c r="U86" s="132" t="s">
        <v>205</v>
      </c>
      <c r="V86" s="132" t="s">
        <v>205</v>
      </c>
      <c r="W86" s="132" t="s">
        <v>212</v>
      </c>
      <c r="X86" s="132" t="s">
        <v>212</v>
      </c>
      <c r="Y86" s="132" t="s">
        <v>212</v>
      </c>
      <c r="Z86" s="132" t="s">
        <v>205</v>
      </c>
      <c r="AA86" s="132" t="s">
        <v>219</v>
      </c>
      <c r="AB86" s="132" t="s">
        <v>219</v>
      </c>
      <c r="AC86" s="132" t="s">
        <v>214</v>
      </c>
      <c r="AD86" s="132" t="s">
        <v>219</v>
      </c>
      <c r="AE86" s="132" t="s">
        <v>219</v>
      </c>
      <c r="AF86" s="132" t="s">
        <v>219</v>
      </c>
      <c r="AG86" s="132" t="s">
        <v>219</v>
      </c>
      <c r="AH86" s="132" t="s">
        <v>213</v>
      </c>
      <c r="AI86" s="132" t="s">
        <v>213</v>
      </c>
      <c r="AJ86" s="132" t="s">
        <v>213</v>
      </c>
      <c r="AK86" s="132" t="s">
        <v>219</v>
      </c>
      <c r="AL86" s="132" t="s">
        <v>219</v>
      </c>
      <c r="AM86" s="132" t="s">
        <v>219</v>
      </c>
      <c r="AN86" s="132" t="s">
        <v>219</v>
      </c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22.5" customHeight="1" x14ac:dyDescent="0.3">
      <c r="A87" s="131">
        <v>46006.514182916668</v>
      </c>
      <c r="B87" s="132" t="s">
        <v>392</v>
      </c>
      <c r="C87" s="132" t="s">
        <v>209</v>
      </c>
      <c r="D87" s="132">
        <v>19</v>
      </c>
      <c r="E87" s="132" t="s">
        <v>393</v>
      </c>
      <c r="F87" s="132" t="s">
        <v>394</v>
      </c>
      <c r="G87" s="132">
        <v>1</v>
      </c>
      <c r="H87" s="132" t="s">
        <v>205</v>
      </c>
      <c r="I87" s="132" t="s">
        <v>205</v>
      </c>
      <c r="J87" s="132" t="s">
        <v>204</v>
      </c>
      <c r="K87" s="132" t="s">
        <v>212</v>
      </c>
      <c r="L87" s="132" t="s">
        <v>205</v>
      </c>
      <c r="M87" s="132" t="s">
        <v>205</v>
      </c>
      <c r="N87" s="132" t="s">
        <v>204</v>
      </c>
      <c r="O87" s="132" t="s">
        <v>204</v>
      </c>
      <c r="P87" s="132" t="s">
        <v>206</v>
      </c>
      <c r="Q87" s="132" t="s">
        <v>205</v>
      </c>
      <c r="R87" s="132" t="s">
        <v>204</v>
      </c>
      <c r="S87" s="132" t="s">
        <v>204</v>
      </c>
      <c r="T87" s="132" t="s">
        <v>212</v>
      </c>
      <c r="U87" s="132" t="s">
        <v>206</v>
      </c>
      <c r="V87" s="132" t="s">
        <v>212</v>
      </c>
      <c r="W87" s="132" t="s">
        <v>212</v>
      </c>
      <c r="X87" s="132" t="s">
        <v>212</v>
      </c>
      <c r="Y87" s="132" t="s">
        <v>205</v>
      </c>
      <c r="Z87" s="132" t="s">
        <v>212</v>
      </c>
      <c r="AA87" s="132" t="s">
        <v>213</v>
      </c>
      <c r="AB87" s="132" t="s">
        <v>219</v>
      </c>
      <c r="AC87" s="132" t="s">
        <v>213</v>
      </c>
      <c r="AD87" s="132" t="s">
        <v>219</v>
      </c>
      <c r="AE87" s="132" t="s">
        <v>213</v>
      </c>
      <c r="AF87" s="132" t="s">
        <v>219</v>
      </c>
      <c r="AG87" s="132" t="s">
        <v>219</v>
      </c>
      <c r="AH87" s="132" t="s">
        <v>219</v>
      </c>
      <c r="AI87" s="132" t="s">
        <v>219</v>
      </c>
      <c r="AJ87" s="132" t="s">
        <v>219</v>
      </c>
      <c r="AK87" s="132" t="s">
        <v>219</v>
      </c>
      <c r="AL87" s="132" t="s">
        <v>219</v>
      </c>
      <c r="AM87" s="132" t="s">
        <v>214</v>
      </c>
      <c r="AN87" s="132" t="s">
        <v>219</v>
      </c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22.5" customHeight="1" x14ac:dyDescent="0.3">
      <c r="A88" s="131">
        <v>46006.517047106478</v>
      </c>
      <c r="B88" s="132" t="s">
        <v>395</v>
      </c>
      <c r="C88" s="132" t="s">
        <v>201</v>
      </c>
      <c r="D88" s="132">
        <v>19</v>
      </c>
      <c r="E88" s="132" t="s">
        <v>396</v>
      </c>
      <c r="F88" s="132" t="s">
        <v>397</v>
      </c>
      <c r="G88" s="132">
        <v>1</v>
      </c>
      <c r="H88" s="132" t="s">
        <v>205</v>
      </c>
      <c r="I88" s="132" t="s">
        <v>205</v>
      </c>
      <c r="J88" s="132" t="s">
        <v>204</v>
      </c>
      <c r="K88" s="132" t="s">
        <v>204</v>
      </c>
      <c r="L88" s="132" t="s">
        <v>204</v>
      </c>
      <c r="M88" s="132" t="s">
        <v>204</v>
      </c>
      <c r="N88" s="132" t="s">
        <v>204</v>
      </c>
      <c r="O88" s="132" t="s">
        <v>204</v>
      </c>
      <c r="P88" s="132" t="s">
        <v>205</v>
      </c>
      <c r="Q88" s="132" t="s">
        <v>205</v>
      </c>
      <c r="R88" s="132" t="s">
        <v>204</v>
      </c>
      <c r="S88" s="132" t="s">
        <v>204</v>
      </c>
      <c r="T88" s="132" t="s">
        <v>212</v>
      </c>
      <c r="U88" s="132" t="s">
        <v>205</v>
      </c>
      <c r="V88" s="132" t="s">
        <v>204</v>
      </c>
      <c r="W88" s="132" t="s">
        <v>204</v>
      </c>
      <c r="X88" s="132" t="s">
        <v>205</v>
      </c>
      <c r="Y88" s="132" t="s">
        <v>212</v>
      </c>
      <c r="Z88" s="132" t="s">
        <v>204</v>
      </c>
      <c r="AA88" s="132" t="s">
        <v>213</v>
      </c>
      <c r="AB88" s="132" t="s">
        <v>213</v>
      </c>
      <c r="AC88" s="132" t="s">
        <v>214</v>
      </c>
      <c r="AD88" s="132" t="s">
        <v>214</v>
      </c>
      <c r="AE88" s="132" t="s">
        <v>214</v>
      </c>
      <c r="AF88" s="132" t="s">
        <v>214</v>
      </c>
      <c r="AG88" s="132" t="s">
        <v>214</v>
      </c>
      <c r="AH88" s="132" t="s">
        <v>214</v>
      </c>
      <c r="AI88" s="132" t="s">
        <v>214</v>
      </c>
      <c r="AJ88" s="132" t="s">
        <v>214</v>
      </c>
      <c r="AK88" s="132" t="s">
        <v>214</v>
      </c>
      <c r="AL88" s="132" t="s">
        <v>214</v>
      </c>
      <c r="AM88" s="132" t="s">
        <v>214</v>
      </c>
      <c r="AN88" s="132" t="s">
        <v>214</v>
      </c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22.5" customHeight="1" x14ac:dyDescent="0.3">
      <c r="A89" s="131">
        <v>46006.52005097222</v>
      </c>
      <c r="B89" s="132" t="s">
        <v>398</v>
      </c>
      <c r="C89" s="132" t="s">
        <v>209</v>
      </c>
      <c r="D89" s="132">
        <v>19</v>
      </c>
      <c r="E89" s="132" t="s">
        <v>399</v>
      </c>
      <c r="F89" s="132" t="s">
        <v>400</v>
      </c>
      <c r="G89" s="132">
        <v>1</v>
      </c>
      <c r="H89" s="132" t="s">
        <v>205</v>
      </c>
      <c r="I89" s="132" t="s">
        <v>212</v>
      </c>
      <c r="J89" s="132" t="s">
        <v>212</v>
      </c>
      <c r="K89" s="132" t="s">
        <v>205</v>
      </c>
      <c r="L89" s="132" t="s">
        <v>212</v>
      </c>
      <c r="M89" s="132" t="s">
        <v>204</v>
      </c>
      <c r="N89" s="132" t="s">
        <v>212</v>
      </c>
      <c r="O89" s="132" t="s">
        <v>204</v>
      </c>
      <c r="P89" s="132" t="s">
        <v>204</v>
      </c>
      <c r="Q89" s="132" t="s">
        <v>212</v>
      </c>
      <c r="R89" s="132" t="s">
        <v>212</v>
      </c>
      <c r="S89" s="132" t="s">
        <v>212</v>
      </c>
      <c r="T89" s="132" t="s">
        <v>205</v>
      </c>
      <c r="U89" s="132" t="s">
        <v>205</v>
      </c>
      <c r="V89" s="132" t="s">
        <v>205</v>
      </c>
      <c r="W89" s="132" t="s">
        <v>212</v>
      </c>
      <c r="X89" s="132" t="s">
        <v>212</v>
      </c>
      <c r="Y89" s="132" t="s">
        <v>206</v>
      </c>
      <c r="Z89" s="132" t="s">
        <v>212</v>
      </c>
      <c r="AA89" s="132" t="s">
        <v>219</v>
      </c>
      <c r="AB89" s="132" t="s">
        <v>219</v>
      </c>
      <c r="AC89" s="132" t="s">
        <v>213</v>
      </c>
      <c r="AD89" s="132" t="s">
        <v>219</v>
      </c>
      <c r="AE89" s="132" t="s">
        <v>213</v>
      </c>
      <c r="AF89" s="132" t="s">
        <v>219</v>
      </c>
      <c r="AG89" s="132" t="s">
        <v>213</v>
      </c>
      <c r="AH89" s="132" t="s">
        <v>219</v>
      </c>
      <c r="AI89" s="132" t="s">
        <v>213</v>
      </c>
      <c r="AJ89" s="132" t="s">
        <v>213</v>
      </c>
      <c r="AK89" s="132" t="s">
        <v>213</v>
      </c>
      <c r="AL89" s="132" t="s">
        <v>213</v>
      </c>
      <c r="AM89" s="132" t="s">
        <v>219</v>
      </c>
      <c r="AN89" s="132" t="s">
        <v>219</v>
      </c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22.5" customHeight="1" x14ac:dyDescent="0.3">
      <c r="A90" s="131">
        <v>46006.545005150459</v>
      </c>
      <c r="B90" s="132" t="s">
        <v>401</v>
      </c>
      <c r="C90" s="132" t="s">
        <v>209</v>
      </c>
      <c r="D90" s="132">
        <v>19</v>
      </c>
      <c r="E90" s="132" t="s">
        <v>402</v>
      </c>
      <c r="F90" s="132" t="s">
        <v>388</v>
      </c>
      <c r="G90" s="132">
        <v>1</v>
      </c>
      <c r="H90" s="132" t="s">
        <v>206</v>
      </c>
      <c r="I90" s="132" t="s">
        <v>205</v>
      </c>
      <c r="J90" s="132" t="s">
        <v>204</v>
      </c>
      <c r="K90" s="132" t="s">
        <v>204</v>
      </c>
      <c r="L90" s="132" t="s">
        <v>205</v>
      </c>
      <c r="M90" s="132" t="s">
        <v>212</v>
      </c>
      <c r="N90" s="132" t="s">
        <v>212</v>
      </c>
      <c r="O90" s="132" t="s">
        <v>204</v>
      </c>
      <c r="P90" s="132" t="s">
        <v>212</v>
      </c>
      <c r="Q90" s="132" t="s">
        <v>205</v>
      </c>
      <c r="R90" s="132" t="s">
        <v>212</v>
      </c>
      <c r="S90" s="132" t="s">
        <v>204</v>
      </c>
      <c r="T90" s="132" t="s">
        <v>212</v>
      </c>
      <c r="U90" s="132" t="s">
        <v>212</v>
      </c>
      <c r="V90" s="132" t="s">
        <v>212</v>
      </c>
      <c r="W90" s="132" t="s">
        <v>212</v>
      </c>
      <c r="X90" s="132" t="s">
        <v>205</v>
      </c>
      <c r="Y90" s="132" t="s">
        <v>205</v>
      </c>
      <c r="Z90" s="132" t="s">
        <v>204</v>
      </c>
      <c r="AA90" s="132" t="s">
        <v>214</v>
      </c>
      <c r="AB90" s="132" t="s">
        <v>213</v>
      </c>
      <c r="AC90" s="132" t="s">
        <v>214</v>
      </c>
      <c r="AD90" s="132" t="s">
        <v>214</v>
      </c>
      <c r="AE90" s="132" t="s">
        <v>213</v>
      </c>
      <c r="AF90" s="132" t="s">
        <v>213</v>
      </c>
      <c r="AG90" s="132" t="s">
        <v>213</v>
      </c>
      <c r="AH90" s="132" t="s">
        <v>213</v>
      </c>
      <c r="AI90" s="132" t="s">
        <v>213</v>
      </c>
      <c r="AJ90" s="132" t="s">
        <v>214</v>
      </c>
      <c r="AK90" s="132" t="s">
        <v>219</v>
      </c>
      <c r="AL90" s="132" t="s">
        <v>214</v>
      </c>
      <c r="AM90" s="132" t="s">
        <v>214</v>
      </c>
      <c r="AN90" s="132" t="s">
        <v>219</v>
      </c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22.5" customHeight="1" x14ac:dyDescent="0.3">
      <c r="A91" s="131">
        <v>46006.592430381948</v>
      </c>
      <c r="B91" s="132" t="s">
        <v>403</v>
      </c>
      <c r="C91" s="132" t="s">
        <v>209</v>
      </c>
      <c r="D91" s="132">
        <v>19</v>
      </c>
      <c r="E91" s="132" t="s">
        <v>404</v>
      </c>
      <c r="F91" s="132" t="s">
        <v>381</v>
      </c>
      <c r="G91" s="132">
        <v>1</v>
      </c>
      <c r="H91" s="132" t="s">
        <v>205</v>
      </c>
      <c r="I91" s="132" t="s">
        <v>212</v>
      </c>
      <c r="J91" s="132" t="s">
        <v>212</v>
      </c>
      <c r="K91" s="132" t="s">
        <v>212</v>
      </c>
      <c r="L91" s="132" t="s">
        <v>205</v>
      </c>
      <c r="M91" s="132" t="s">
        <v>205</v>
      </c>
      <c r="N91" s="132" t="s">
        <v>212</v>
      </c>
      <c r="O91" s="132" t="s">
        <v>204</v>
      </c>
      <c r="P91" s="132" t="s">
        <v>205</v>
      </c>
      <c r="Q91" s="132" t="s">
        <v>205</v>
      </c>
      <c r="R91" s="132" t="s">
        <v>212</v>
      </c>
      <c r="S91" s="132" t="s">
        <v>212</v>
      </c>
      <c r="T91" s="132" t="s">
        <v>205</v>
      </c>
      <c r="U91" s="132" t="s">
        <v>205</v>
      </c>
      <c r="V91" s="132" t="s">
        <v>212</v>
      </c>
      <c r="W91" s="132" t="s">
        <v>212</v>
      </c>
      <c r="X91" s="132" t="s">
        <v>205</v>
      </c>
      <c r="Y91" s="132" t="s">
        <v>212</v>
      </c>
      <c r="Z91" s="132" t="s">
        <v>205</v>
      </c>
      <c r="AA91" s="132" t="s">
        <v>219</v>
      </c>
      <c r="AB91" s="132" t="s">
        <v>219</v>
      </c>
      <c r="AC91" s="132" t="s">
        <v>219</v>
      </c>
      <c r="AD91" s="132" t="s">
        <v>219</v>
      </c>
      <c r="AE91" s="132" t="s">
        <v>219</v>
      </c>
      <c r="AF91" s="132" t="s">
        <v>219</v>
      </c>
      <c r="AG91" s="132" t="s">
        <v>219</v>
      </c>
      <c r="AH91" s="132" t="s">
        <v>219</v>
      </c>
      <c r="AI91" s="132" t="s">
        <v>219</v>
      </c>
      <c r="AJ91" s="132" t="s">
        <v>219</v>
      </c>
      <c r="AK91" s="132" t="s">
        <v>219</v>
      </c>
      <c r="AL91" s="132" t="s">
        <v>219</v>
      </c>
      <c r="AM91" s="132" t="s">
        <v>219</v>
      </c>
      <c r="AN91" s="132" t="s">
        <v>219</v>
      </c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22.5" customHeight="1" x14ac:dyDescent="0.3">
      <c r="A92" s="131">
        <v>46006.645059317132</v>
      </c>
      <c r="B92" s="132" t="s">
        <v>405</v>
      </c>
      <c r="C92" s="132" t="s">
        <v>209</v>
      </c>
      <c r="D92" s="132">
        <v>19</v>
      </c>
      <c r="E92" s="132" t="s">
        <v>404</v>
      </c>
      <c r="F92" s="132" t="s">
        <v>381</v>
      </c>
      <c r="G92" s="132">
        <v>1</v>
      </c>
      <c r="H92" s="132" t="s">
        <v>205</v>
      </c>
      <c r="I92" s="132" t="s">
        <v>212</v>
      </c>
      <c r="J92" s="132" t="s">
        <v>212</v>
      </c>
      <c r="K92" s="132" t="s">
        <v>212</v>
      </c>
      <c r="L92" s="132" t="s">
        <v>212</v>
      </c>
      <c r="M92" s="132" t="s">
        <v>204</v>
      </c>
      <c r="N92" s="132" t="s">
        <v>205</v>
      </c>
      <c r="O92" s="132" t="s">
        <v>204</v>
      </c>
      <c r="P92" s="132" t="s">
        <v>212</v>
      </c>
      <c r="Q92" s="132" t="s">
        <v>205</v>
      </c>
      <c r="R92" s="132" t="s">
        <v>212</v>
      </c>
      <c r="S92" s="132" t="s">
        <v>212</v>
      </c>
      <c r="T92" s="132" t="s">
        <v>212</v>
      </c>
      <c r="U92" s="132" t="s">
        <v>205</v>
      </c>
      <c r="V92" s="132" t="s">
        <v>212</v>
      </c>
      <c r="W92" s="132" t="s">
        <v>212</v>
      </c>
      <c r="X92" s="132" t="s">
        <v>205</v>
      </c>
      <c r="Y92" s="132" t="s">
        <v>212</v>
      </c>
      <c r="Z92" s="132" t="s">
        <v>212</v>
      </c>
      <c r="AA92" s="132" t="s">
        <v>219</v>
      </c>
      <c r="AB92" s="132" t="s">
        <v>219</v>
      </c>
      <c r="AC92" s="132" t="s">
        <v>213</v>
      </c>
      <c r="AD92" s="132" t="s">
        <v>219</v>
      </c>
      <c r="AE92" s="132" t="s">
        <v>213</v>
      </c>
      <c r="AF92" s="132" t="s">
        <v>219</v>
      </c>
      <c r="AG92" s="132" t="s">
        <v>219</v>
      </c>
      <c r="AH92" s="132" t="s">
        <v>219</v>
      </c>
      <c r="AI92" s="132" t="s">
        <v>219</v>
      </c>
      <c r="AJ92" s="132" t="s">
        <v>219</v>
      </c>
      <c r="AK92" s="132" t="s">
        <v>219</v>
      </c>
      <c r="AL92" s="132" t="s">
        <v>219</v>
      </c>
      <c r="AM92" s="132" t="s">
        <v>219</v>
      </c>
      <c r="AN92" s="132" t="s">
        <v>219</v>
      </c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22.5" customHeight="1" x14ac:dyDescent="0.3">
      <c r="A93" s="131">
        <v>46006.660173506942</v>
      </c>
      <c r="B93" s="132" t="s">
        <v>406</v>
      </c>
      <c r="C93" s="132" t="s">
        <v>209</v>
      </c>
      <c r="D93" s="132">
        <v>20</v>
      </c>
      <c r="E93" s="132" t="s">
        <v>202</v>
      </c>
      <c r="F93" s="132" t="s">
        <v>316</v>
      </c>
      <c r="G93" s="132">
        <v>7</v>
      </c>
      <c r="H93" s="132" t="s">
        <v>212</v>
      </c>
      <c r="I93" s="132" t="s">
        <v>212</v>
      </c>
      <c r="J93" s="132" t="s">
        <v>212</v>
      </c>
      <c r="K93" s="132" t="s">
        <v>204</v>
      </c>
      <c r="L93" s="132" t="s">
        <v>212</v>
      </c>
      <c r="M93" s="132" t="s">
        <v>212</v>
      </c>
      <c r="N93" s="132" t="s">
        <v>212</v>
      </c>
      <c r="O93" s="132" t="s">
        <v>204</v>
      </c>
      <c r="P93" s="132" t="s">
        <v>205</v>
      </c>
      <c r="Q93" s="132" t="s">
        <v>212</v>
      </c>
      <c r="R93" s="132" t="s">
        <v>204</v>
      </c>
      <c r="S93" s="132" t="s">
        <v>204</v>
      </c>
      <c r="T93" s="132" t="s">
        <v>205</v>
      </c>
      <c r="U93" s="132" t="s">
        <v>212</v>
      </c>
      <c r="V93" s="132" t="s">
        <v>212</v>
      </c>
      <c r="W93" s="132" t="s">
        <v>212</v>
      </c>
      <c r="X93" s="132" t="s">
        <v>205</v>
      </c>
      <c r="Y93" s="132" t="s">
        <v>204</v>
      </c>
      <c r="Z93" s="132" t="s">
        <v>205</v>
      </c>
      <c r="AA93" s="132" t="s">
        <v>213</v>
      </c>
      <c r="AB93" s="132" t="s">
        <v>213</v>
      </c>
      <c r="AC93" s="132" t="s">
        <v>214</v>
      </c>
      <c r="AD93" s="132" t="s">
        <v>213</v>
      </c>
      <c r="AE93" s="132" t="s">
        <v>213</v>
      </c>
      <c r="AF93" s="132" t="s">
        <v>213</v>
      </c>
      <c r="AG93" s="132" t="s">
        <v>214</v>
      </c>
      <c r="AH93" s="132" t="s">
        <v>214</v>
      </c>
      <c r="AI93" s="132" t="s">
        <v>213</v>
      </c>
      <c r="AJ93" s="132" t="s">
        <v>214</v>
      </c>
      <c r="AK93" s="132" t="s">
        <v>215</v>
      </c>
      <c r="AL93" s="132" t="s">
        <v>215</v>
      </c>
      <c r="AM93" s="132" t="s">
        <v>213</v>
      </c>
      <c r="AN93" s="132" t="s">
        <v>213</v>
      </c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22.5" customHeight="1" x14ac:dyDescent="0.3">
      <c r="A94" s="131">
        <v>46006.710656099538</v>
      </c>
      <c r="B94" s="132" t="s">
        <v>407</v>
      </c>
      <c r="C94" s="132" t="s">
        <v>209</v>
      </c>
      <c r="D94" s="132">
        <v>22</v>
      </c>
      <c r="E94" s="132" t="s">
        <v>218</v>
      </c>
      <c r="F94" s="132" t="s">
        <v>363</v>
      </c>
      <c r="G94" s="132">
        <v>7</v>
      </c>
      <c r="H94" s="132" t="s">
        <v>205</v>
      </c>
      <c r="I94" s="132" t="s">
        <v>205</v>
      </c>
      <c r="J94" s="132" t="s">
        <v>212</v>
      </c>
      <c r="K94" s="132" t="s">
        <v>212</v>
      </c>
      <c r="L94" s="132" t="s">
        <v>212</v>
      </c>
      <c r="M94" s="132" t="s">
        <v>212</v>
      </c>
      <c r="N94" s="132" t="s">
        <v>212</v>
      </c>
      <c r="O94" s="132" t="s">
        <v>212</v>
      </c>
      <c r="P94" s="132" t="s">
        <v>205</v>
      </c>
      <c r="Q94" s="132" t="s">
        <v>205</v>
      </c>
      <c r="R94" s="132" t="s">
        <v>205</v>
      </c>
      <c r="S94" s="132" t="s">
        <v>212</v>
      </c>
      <c r="T94" s="132" t="s">
        <v>205</v>
      </c>
      <c r="U94" s="132" t="s">
        <v>205</v>
      </c>
      <c r="V94" s="132" t="s">
        <v>212</v>
      </c>
      <c r="W94" s="132" t="s">
        <v>212</v>
      </c>
      <c r="X94" s="132" t="s">
        <v>205</v>
      </c>
      <c r="Y94" s="132" t="s">
        <v>212</v>
      </c>
      <c r="Z94" s="132" t="s">
        <v>212</v>
      </c>
      <c r="AA94" s="132" t="s">
        <v>213</v>
      </c>
      <c r="AB94" s="132" t="s">
        <v>213</v>
      </c>
      <c r="AC94" s="132" t="s">
        <v>219</v>
      </c>
      <c r="AD94" s="132" t="s">
        <v>219</v>
      </c>
      <c r="AE94" s="132" t="s">
        <v>213</v>
      </c>
      <c r="AF94" s="132" t="s">
        <v>219</v>
      </c>
      <c r="AG94" s="132" t="s">
        <v>219</v>
      </c>
      <c r="AH94" s="132" t="s">
        <v>213</v>
      </c>
      <c r="AI94" s="132" t="s">
        <v>213</v>
      </c>
      <c r="AJ94" s="132" t="s">
        <v>214</v>
      </c>
      <c r="AK94" s="132" t="s">
        <v>213</v>
      </c>
      <c r="AL94" s="132" t="s">
        <v>213</v>
      </c>
      <c r="AM94" s="132" t="s">
        <v>213</v>
      </c>
      <c r="AN94" s="132" t="s">
        <v>219</v>
      </c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22.5" customHeight="1" x14ac:dyDescent="0.3">
      <c r="A95" s="131">
        <v>46006.743942453701</v>
      </c>
      <c r="B95" s="132" t="s">
        <v>408</v>
      </c>
      <c r="C95" s="132" t="s">
        <v>201</v>
      </c>
      <c r="D95" s="132">
        <v>20</v>
      </c>
      <c r="E95" s="132" t="s">
        <v>409</v>
      </c>
      <c r="F95" s="132" t="s">
        <v>410</v>
      </c>
      <c r="G95" s="132">
        <v>8</v>
      </c>
      <c r="H95" s="132" t="s">
        <v>204</v>
      </c>
      <c r="I95" s="132" t="s">
        <v>204</v>
      </c>
      <c r="J95" s="132" t="s">
        <v>204</v>
      </c>
      <c r="K95" s="132" t="s">
        <v>204</v>
      </c>
      <c r="L95" s="132" t="s">
        <v>204</v>
      </c>
      <c r="M95" s="132" t="s">
        <v>204</v>
      </c>
      <c r="N95" s="132" t="s">
        <v>204</v>
      </c>
      <c r="O95" s="132" t="s">
        <v>204</v>
      </c>
      <c r="P95" s="132" t="s">
        <v>204</v>
      </c>
      <c r="Q95" s="132" t="s">
        <v>204</v>
      </c>
      <c r="R95" s="132" t="s">
        <v>204</v>
      </c>
      <c r="S95" s="132" t="s">
        <v>204</v>
      </c>
      <c r="T95" s="132" t="s">
        <v>204</v>
      </c>
      <c r="U95" s="132" t="s">
        <v>204</v>
      </c>
      <c r="V95" s="132" t="s">
        <v>204</v>
      </c>
      <c r="W95" s="132" t="s">
        <v>204</v>
      </c>
      <c r="X95" s="132" t="s">
        <v>204</v>
      </c>
      <c r="Y95" s="132" t="s">
        <v>204</v>
      </c>
      <c r="Z95" s="132" t="s">
        <v>204</v>
      </c>
      <c r="AA95" s="132" t="s">
        <v>214</v>
      </c>
      <c r="AB95" s="132" t="s">
        <v>214</v>
      </c>
      <c r="AC95" s="132" t="s">
        <v>214</v>
      </c>
      <c r="AD95" s="132" t="s">
        <v>214</v>
      </c>
      <c r="AE95" s="132" t="s">
        <v>214</v>
      </c>
      <c r="AF95" s="132" t="s">
        <v>214</v>
      </c>
      <c r="AG95" s="132" t="s">
        <v>213</v>
      </c>
      <c r="AH95" s="132" t="s">
        <v>214</v>
      </c>
      <c r="AI95" s="132" t="s">
        <v>214</v>
      </c>
      <c r="AJ95" s="132" t="s">
        <v>214</v>
      </c>
      <c r="AK95" s="132" t="s">
        <v>214</v>
      </c>
      <c r="AL95" s="132" t="s">
        <v>214</v>
      </c>
      <c r="AM95" s="132" t="s">
        <v>214</v>
      </c>
      <c r="AN95" s="132" t="s">
        <v>214</v>
      </c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22.5" customHeight="1" x14ac:dyDescent="0.3">
      <c r="A96" s="131">
        <v>46006.755784583336</v>
      </c>
      <c r="B96" s="132" t="s">
        <v>411</v>
      </c>
      <c r="C96" s="132" t="s">
        <v>209</v>
      </c>
      <c r="D96" s="132">
        <v>21</v>
      </c>
      <c r="E96" s="132" t="s">
        <v>264</v>
      </c>
      <c r="F96" s="132" t="s">
        <v>412</v>
      </c>
      <c r="G96" s="132">
        <v>7</v>
      </c>
      <c r="H96" s="132" t="s">
        <v>212</v>
      </c>
      <c r="I96" s="132" t="s">
        <v>204</v>
      </c>
      <c r="J96" s="132" t="s">
        <v>204</v>
      </c>
      <c r="K96" s="132" t="s">
        <v>204</v>
      </c>
      <c r="L96" s="132" t="s">
        <v>206</v>
      </c>
      <c r="M96" s="132" t="s">
        <v>205</v>
      </c>
      <c r="N96" s="132" t="s">
        <v>212</v>
      </c>
      <c r="O96" s="132" t="s">
        <v>204</v>
      </c>
      <c r="P96" s="132" t="s">
        <v>205</v>
      </c>
      <c r="Q96" s="132" t="s">
        <v>212</v>
      </c>
      <c r="R96" s="132" t="s">
        <v>212</v>
      </c>
      <c r="S96" s="132" t="s">
        <v>212</v>
      </c>
      <c r="T96" s="132" t="s">
        <v>205</v>
      </c>
      <c r="U96" s="132" t="s">
        <v>205</v>
      </c>
      <c r="V96" s="132" t="s">
        <v>204</v>
      </c>
      <c r="W96" s="132" t="s">
        <v>212</v>
      </c>
      <c r="X96" s="132" t="s">
        <v>204</v>
      </c>
      <c r="Y96" s="132" t="s">
        <v>204</v>
      </c>
      <c r="Z96" s="132" t="s">
        <v>212</v>
      </c>
      <c r="AA96" s="132" t="s">
        <v>214</v>
      </c>
      <c r="AB96" s="132" t="s">
        <v>213</v>
      </c>
      <c r="AC96" s="132" t="s">
        <v>213</v>
      </c>
      <c r="AD96" s="132" t="s">
        <v>219</v>
      </c>
      <c r="AE96" s="132" t="s">
        <v>219</v>
      </c>
      <c r="AF96" s="132" t="s">
        <v>214</v>
      </c>
      <c r="AG96" s="132" t="s">
        <v>213</v>
      </c>
      <c r="AH96" s="132" t="s">
        <v>215</v>
      </c>
      <c r="AI96" s="132" t="s">
        <v>214</v>
      </c>
      <c r="AJ96" s="132" t="s">
        <v>215</v>
      </c>
      <c r="AK96" s="132" t="s">
        <v>215</v>
      </c>
      <c r="AL96" s="132" t="s">
        <v>215</v>
      </c>
      <c r="AM96" s="132" t="s">
        <v>213</v>
      </c>
      <c r="AN96" s="132" t="s">
        <v>213</v>
      </c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22.5" customHeight="1" x14ac:dyDescent="0.3">
      <c r="A97" s="131">
        <v>46006.756268564815</v>
      </c>
      <c r="B97" s="132" t="s">
        <v>413</v>
      </c>
      <c r="C97" s="132" t="s">
        <v>209</v>
      </c>
      <c r="D97" s="132">
        <v>22</v>
      </c>
      <c r="E97" s="132" t="s">
        <v>264</v>
      </c>
      <c r="F97" s="132" t="s">
        <v>412</v>
      </c>
      <c r="G97" s="132">
        <v>7</v>
      </c>
      <c r="H97" s="132" t="s">
        <v>204</v>
      </c>
      <c r="I97" s="132" t="s">
        <v>204</v>
      </c>
      <c r="J97" s="132" t="s">
        <v>212</v>
      </c>
      <c r="K97" s="132" t="s">
        <v>205</v>
      </c>
      <c r="L97" s="132" t="s">
        <v>204</v>
      </c>
      <c r="M97" s="132" t="s">
        <v>204</v>
      </c>
      <c r="N97" s="132" t="s">
        <v>205</v>
      </c>
      <c r="O97" s="132" t="s">
        <v>204</v>
      </c>
      <c r="P97" s="132" t="s">
        <v>212</v>
      </c>
      <c r="Q97" s="132" t="s">
        <v>205</v>
      </c>
      <c r="R97" s="132" t="s">
        <v>204</v>
      </c>
      <c r="S97" s="132" t="s">
        <v>204</v>
      </c>
      <c r="T97" s="132" t="s">
        <v>212</v>
      </c>
      <c r="U97" s="132" t="s">
        <v>205</v>
      </c>
      <c r="V97" s="132" t="s">
        <v>205</v>
      </c>
      <c r="W97" s="132" t="s">
        <v>212</v>
      </c>
      <c r="X97" s="132" t="s">
        <v>204</v>
      </c>
      <c r="Y97" s="132" t="s">
        <v>204</v>
      </c>
      <c r="Z97" s="132" t="s">
        <v>206</v>
      </c>
      <c r="AA97" s="132" t="s">
        <v>213</v>
      </c>
      <c r="AB97" s="132" t="s">
        <v>214</v>
      </c>
      <c r="AC97" s="132" t="s">
        <v>215</v>
      </c>
      <c r="AD97" s="132" t="s">
        <v>215</v>
      </c>
      <c r="AE97" s="132" t="s">
        <v>214</v>
      </c>
      <c r="AF97" s="132" t="s">
        <v>215</v>
      </c>
      <c r="AG97" s="132" t="s">
        <v>213</v>
      </c>
      <c r="AH97" s="132" t="s">
        <v>215</v>
      </c>
      <c r="AI97" s="132" t="s">
        <v>219</v>
      </c>
      <c r="AJ97" s="132" t="s">
        <v>215</v>
      </c>
      <c r="AK97" s="132" t="s">
        <v>215</v>
      </c>
      <c r="AL97" s="132" t="s">
        <v>215</v>
      </c>
      <c r="AM97" s="132" t="s">
        <v>207</v>
      </c>
      <c r="AN97" s="132" t="s">
        <v>219</v>
      </c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22.5" customHeight="1" x14ac:dyDescent="0.3">
      <c r="A98" s="131">
        <v>46006.756431435184</v>
      </c>
      <c r="B98" s="132" t="s">
        <v>414</v>
      </c>
      <c r="C98" s="132" t="s">
        <v>201</v>
      </c>
      <c r="D98" s="132">
        <v>22</v>
      </c>
      <c r="E98" s="132" t="s">
        <v>343</v>
      </c>
      <c r="F98" s="132" t="s">
        <v>280</v>
      </c>
      <c r="G98" s="132">
        <v>7</v>
      </c>
      <c r="H98" s="132" t="s">
        <v>204</v>
      </c>
      <c r="I98" s="132" t="s">
        <v>204</v>
      </c>
      <c r="J98" s="132" t="s">
        <v>204</v>
      </c>
      <c r="K98" s="132" t="s">
        <v>204</v>
      </c>
      <c r="L98" s="132" t="s">
        <v>212</v>
      </c>
      <c r="M98" s="132" t="s">
        <v>204</v>
      </c>
      <c r="N98" s="132" t="s">
        <v>212</v>
      </c>
      <c r="O98" s="132" t="s">
        <v>204</v>
      </c>
      <c r="P98" s="132" t="s">
        <v>212</v>
      </c>
      <c r="Q98" s="132" t="s">
        <v>205</v>
      </c>
      <c r="R98" s="132" t="s">
        <v>204</v>
      </c>
      <c r="S98" s="132" t="s">
        <v>212</v>
      </c>
      <c r="T98" s="132" t="s">
        <v>206</v>
      </c>
      <c r="U98" s="132" t="s">
        <v>206</v>
      </c>
      <c r="V98" s="132" t="s">
        <v>204</v>
      </c>
      <c r="W98" s="132" t="s">
        <v>212</v>
      </c>
      <c r="X98" s="132" t="s">
        <v>204</v>
      </c>
      <c r="Y98" s="132" t="s">
        <v>204</v>
      </c>
      <c r="Z98" s="132" t="s">
        <v>204</v>
      </c>
      <c r="AA98" s="132" t="s">
        <v>215</v>
      </c>
      <c r="AB98" s="132" t="s">
        <v>214</v>
      </c>
      <c r="AC98" s="132" t="s">
        <v>207</v>
      </c>
      <c r="AD98" s="132" t="s">
        <v>219</v>
      </c>
      <c r="AE98" s="132" t="s">
        <v>215</v>
      </c>
      <c r="AF98" s="132" t="s">
        <v>214</v>
      </c>
      <c r="AG98" s="132" t="s">
        <v>213</v>
      </c>
      <c r="AH98" s="132" t="s">
        <v>215</v>
      </c>
      <c r="AI98" s="132" t="s">
        <v>215</v>
      </c>
      <c r="AJ98" s="132" t="s">
        <v>207</v>
      </c>
      <c r="AK98" s="132" t="s">
        <v>214</v>
      </c>
      <c r="AL98" s="132" t="s">
        <v>213</v>
      </c>
      <c r="AM98" s="132" t="s">
        <v>219</v>
      </c>
      <c r="AN98" s="132" t="s">
        <v>213</v>
      </c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22.5" customHeight="1" x14ac:dyDescent="0.3">
      <c r="A99" s="131">
        <v>46006.75656793981</v>
      </c>
      <c r="B99" s="132" t="s">
        <v>415</v>
      </c>
      <c r="C99" s="132" t="s">
        <v>209</v>
      </c>
      <c r="D99" s="132">
        <v>21</v>
      </c>
      <c r="E99" s="132" t="s">
        <v>416</v>
      </c>
      <c r="F99" s="132" t="s">
        <v>417</v>
      </c>
      <c r="G99" s="132">
        <v>7</v>
      </c>
      <c r="H99" s="132" t="s">
        <v>206</v>
      </c>
      <c r="I99" s="132" t="s">
        <v>205</v>
      </c>
      <c r="J99" s="132" t="s">
        <v>204</v>
      </c>
      <c r="K99" s="132" t="s">
        <v>204</v>
      </c>
      <c r="L99" s="132" t="s">
        <v>206</v>
      </c>
      <c r="M99" s="132" t="s">
        <v>204</v>
      </c>
      <c r="N99" s="132" t="s">
        <v>212</v>
      </c>
      <c r="O99" s="132" t="s">
        <v>204</v>
      </c>
      <c r="P99" s="132" t="s">
        <v>205</v>
      </c>
      <c r="Q99" s="132" t="s">
        <v>205</v>
      </c>
      <c r="R99" s="132" t="s">
        <v>204</v>
      </c>
      <c r="S99" s="132" t="s">
        <v>204</v>
      </c>
      <c r="T99" s="132" t="s">
        <v>205</v>
      </c>
      <c r="U99" s="132" t="s">
        <v>206</v>
      </c>
      <c r="V99" s="132" t="s">
        <v>206</v>
      </c>
      <c r="W99" s="132" t="s">
        <v>204</v>
      </c>
      <c r="X99" s="132" t="s">
        <v>204</v>
      </c>
      <c r="Y99" s="132" t="s">
        <v>206</v>
      </c>
      <c r="Z99" s="132" t="s">
        <v>204</v>
      </c>
      <c r="AA99" s="132" t="s">
        <v>213</v>
      </c>
      <c r="AB99" s="132" t="s">
        <v>219</v>
      </c>
      <c r="AC99" s="132" t="s">
        <v>215</v>
      </c>
      <c r="AD99" s="132" t="s">
        <v>213</v>
      </c>
      <c r="AE99" s="132" t="s">
        <v>219</v>
      </c>
      <c r="AF99" s="132" t="s">
        <v>219</v>
      </c>
      <c r="AG99" s="132" t="s">
        <v>219</v>
      </c>
      <c r="AH99" s="132" t="s">
        <v>207</v>
      </c>
      <c r="AI99" s="132" t="s">
        <v>214</v>
      </c>
      <c r="AJ99" s="132" t="s">
        <v>219</v>
      </c>
      <c r="AK99" s="132" t="s">
        <v>219</v>
      </c>
      <c r="AL99" s="132" t="s">
        <v>219</v>
      </c>
      <c r="AM99" s="132" t="s">
        <v>213</v>
      </c>
      <c r="AN99" s="132" t="s">
        <v>219</v>
      </c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22.5" customHeight="1" x14ac:dyDescent="0.3">
      <c r="A100" s="131">
        <v>46006.75783037037</v>
      </c>
      <c r="B100" s="132" t="s">
        <v>418</v>
      </c>
      <c r="C100" s="132" t="s">
        <v>201</v>
      </c>
      <c r="D100" s="132">
        <v>21</v>
      </c>
      <c r="E100" s="132" t="s">
        <v>332</v>
      </c>
      <c r="F100" s="132" t="s">
        <v>419</v>
      </c>
      <c r="G100" s="132">
        <v>7</v>
      </c>
      <c r="H100" s="132" t="s">
        <v>205</v>
      </c>
      <c r="I100" s="132" t="s">
        <v>212</v>
      </c>
      <c r="J100" s="132" t="s">
        <v>204</v>
      </c>
      <c r="K100" s="132" t="s">
        <v>205</v>
      </c>
      <c r="L100" s="132" t="s">
        <v>205</v>
      </c>
      <c r="M100" s="132" t="s">
        <v>204</v>
      </c>
      <c r="N100" s="132" t="s">
        <v>212</v>
      </c>
      <c r="O100" s="132" t="s">
        <v>204</v>
      </c>
      <c r="P100" s="132" t="s">
        <v>212</v>
      </c>
      <c r="Q100" s="132" t="s">
        <v>212</v>
      </c>
      <c r="R100" s="132" t="s">
        <v>212</v>
      </c>
      <c r="S100" s="132" t="s">
        <v>204</v>
      </c>
      <c r="T100" s="132" t="s">
        <v>205</v>
      </c>
      <c r="U100" s="132" t="s">
        <v>206</v>
      </c>
      <c r="V100" s="132" t="s">
        <v>212</v>
      </c>
      <c r="W100" s="132" t="s">
        <v>212</v>
      </c>
      <c r="X100" s="132" t="s">
        <v>205</v>
      </c>
      <c r="Y100" s="132" t="s">
        <v>205</v>
      </c>
      <c r="Z100" s="132" t="s">
        <v>205</v>
      </c>
      <c r="AA100" s="132" t="s">
        <v>219</v>
      </c>
      <c r="AB100" s="132" t="s">
        <v>214</v>
      </c>
      <c r="AC100" s="132" t="s">
        <v>214</v>
      </c>
      <c r="AD100" s="132" t="s">
        <v>213</v>
      </c>
      <c r="AE100" s="132" t="s">
        <v>215</v>
      </c>
      <c r="AF100" s="132" t="s">
        <v>215</v>
      </c>
      <c r="AG100" s="132" t="s">
        <v>214</v>
      </c>
      <c r="AH100" s="132" t="s">
        <v>213</v>
      </c>
      <c r="AI100" s="132" t="s">
        <v>214</v>
      </c>
      <c r="AJ100" s="132" t="s">
        <v>213</v>
      </c>
      <c r="AK100" s="132" t="s">
        <v>213</v>
      </c>
      <c r="AL100" s="132" t="s">
        <v>213</v>
      </c>
      <c r="AM100" s="132" t="s">
        <v>214</v>
      </c>
      <c r="AN100" s="132" t="s">
        <v>214</v>
      </c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22.5" customHeight="1" x14ac:dyDescent="0.3">
      <c r="A101" s="131">
        <v>46006.758245960649</v>
      </c>
      <c r="B101" s="132" t="s">
        <v>420</v>
      </c>
      <c r="C101" s="132" t="s">
        <v>209</v>
      </c>
      <c r="D101" s="132">
        <v>21</v>
      </c>
      <c r="E101" s="132" t="s">
        <v>421</v>
      </c>
      <c r="F101" s="132" t="s">
        <v>422</v>
      </c>
      <c r="G101" s="132">
        <v>7</v>
      </c>
      <c r="H101" s="132" t="s">
        <v>205</v>
      </c>
      <c r="I101" s="132" t="s">
        <v>212</v>
      </c>
      <c r="J101" s="132" t="s">
        <v>212</v>
      </c>
      <c r="K101" s="132" t="s">
        <v>212</v>
      </c>
      <c r="L101" s="132" t="s">
        <v>205</v>
      </c>
      <c r="M101" s="132" t="s">
        <v>212</v>
      </c>
      <c r="N101" s="132" t="s">
        <v>212</v>
      </c>
      <c r="O101" s="132" t="s">
        <v>204</v>
      </c>
      <c r="P101" s="132" t="s">
        <v>212</v>
      </c>
      <c r="Q101" s="132" t="s">
        <v>205</v>
      </c>
      <c r="R101" s="132" t="s">
        <v>212</v>
      </c>
      <c r="S101" s="132" t="s">
        <v>204</v>
      </c>
      <c r="T101" s="132" t="s">
        <v>212</v>
      </c>
      <c r="U101" s="132" t="s">
        <v>205</v>
      </c>
      <c r="V101" s="132" t="s">
        <v>204</v>
      </c>
      <c r="W101" s="132" t="s">
        <v>212</v>
      </c>
      <c r="X101" s="132" t="s">
        <v>212</v>
      </c>
      <c r="Y101" s="132" t="s">
        <v>212</v>
      </c>
      <c r="Z101" s="132" t="s">
        <v>205</v>
      </c>
      <c r="AA101" s="132" t="s">
        <v>213</v>
      </c>
      <c r="AB101" s="132" t="s">
        <v>213</v>
      </c>
      <c r="AC101" s="132" t="s">
        <v>213</v>
      </c>
      <c r="AD101" s="132" t="s">
        <v>219</v>
      </c>
      <c r="AE101" s="132" t="s">
        <v>219</v>
      </c>
      <c r="AF101" s="132" t="s">
        <v>219</v>
      </c>
      <c r="AG101" s="132" t="s">
        <v>219</v>
      </c>
      <c r="AH101" s="132" t="s">
        <v>213</v>
      </c>
      <c r="AI101" s="132" t="s">
        <v>213</v>
      </c>
      <c r="AJ101" s="132" t="s">
        <v>213</v>
      </c>
      <c r="AK101" s="132" t="s">
        <v>219</v>
      </c>
      <c r="AL101" s="132" t="s">
        <v>219</v>
      </c>
      <c r="AM101" s="132" t="s">
        <v>213</v>
      </c>
      <c r="AN101" s="132" t="s">
        <v>213</v>
      </c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22.5" customHeight="1" x14ac:dyDescent="0.3">
      <c r="A102" s="131">
        <v>46006.7597484375</v>
      </c>
      <c r="B102" s="132" t="s">
        <v>423</v>
      </c>
      <c r="C102" s="132" t="s">
        <v>201</v>
      </c>
      <c r="D102" s="132">
        <v>21</v>
      </c>
      <c r="E102" s="132" t="s">
        <v>424</v>
      </c>
      <c r="F102" s="132" t="s">
        <v>425</v>
      </c>
      <c r="G102" s="132">
        <v>7</v>
      </c>
      <c r="H102" s="132" t="s">
        <v>205</v>
      </c>
      <c r="I102" s="132" t="s">
        <v>212</v>
      </c>
      <c r="J102" s="132" t="s">
        <v>204</v>
      </c>
      <c r="K102" s="132" t="s">
        <v>212</v>
      </c>
      <c r="L102" s="132" t="s">
        <v>205</v>
      </c>
      <c r="M102" s="132" t="s">
        <v>205</v>
      </c>
      <c r="N102" s="132" t="s">
        <v>204</v>
      </c>
      <c r="O102" s="132" t="s">
        <v>204</v>
      </c>
      <c r="P102" s="132" t="s">
        <v>212</v>
      </c>
      <c r="Q102" s="132" t="s">
        <v>205</v>
      </c>
      <c r="R102" s="132" t="s">
        <v>212</v>
      </c>
      <c r="S102" s="132" t="s">
        <v>212</v>
      </c>
      <c r="T102" s="132" t="s">
        <v>206</v>
      </c>
      <c r="U102" s="132" t="s">
        <v>206</v>
      </c>
      <c r="V102" s="132" t="s">
        <v>212</v>
      </c>
      <c r="W102" s="132" t="s">
        <v>212</v>
      </c>
      <c r="X102" s="132" t="s">
        <v>205</v>
      </c>
      <c r="Y102" s="132" t="s">
        <v>204</v>
      </c>
      <c r="Z102" s="132" t="s">
        <v>212</v>
      </c>
      <c r="AA102" s="132" t="s">
        <v>213</v>
      </c>
      <c r="AB102" s="132" t="s">
        <v>214</v>
      </c>
      <c r="AC102" s="132" t="s">
        <v>214</v>
      </c>
      <c r="AD102" s="132" t="s">
        <v>214</v>
      </c>
      <c r="AE102" s="132" t="s">
        <v>214</v>
      </c>
      <c r="AF102" s="132" t="s">
        <v>214</v>
      </c>
      <c r="AG102" s="132" t="s">
        <v>214</v>
      </c>
      <c r="AH102" s="132" t="s">
        <v>214</v>
      </c>
      <c r="AI102" s="132" t="s">
        <v>214</v>
      </c>
      <c r="AJ102" s="132" t="s">
        <v>213</v>
      </c>
      <c r="AK102" s="132" t="s">
        <v>219</v>
      </c>
      <c r="AL102" s="132" t="s">
        <v>219</v>
      </c>
      <c r="AM102" s="132" t="s">
        <v>219</v>
      </c>
      <c r="AN102" s="132" t="s">
        <v>219</v>
      </c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22.5" customHeight="1" x14ac:dyDescent="0.3">
      <c r="A103" s="131">
        <v>46006.761242916662</v>
      </c>
      <c r="B103" s="132" t="s">
        <v>426</v>
      </c>
      <c r="C103" s="132" t="s">
        <v>209</v>
      </c>
      <c r="D103" s="132">
        <v>21</v>
      </c>
      <c r="E103" s="132" t="s">
        <v>424</v>
      </c>
      <c r="F103" s="132" t="s">
        <v>427</v>
      </c>
      <c r="G103" s="132">
        <v>7</v>
      </c>
      <c r="H103" s="132" t="s">
        <v>212</v>
      </c>
      <c r="I103" s="132" t="s">
        <v>204</v>
      </c>
      <c r="J103" s="132" t="s">
        <v>204</v>
      </c>
      <c r="K103" s="132" t="s">
        <v>212</v>
      </c>
      <c r="L103" s="132" t="s">
        <v>212</v>
      </c>
      <c r="M103" s="132" t="s">
        <v>212</v>
      </c>
      <c r="N103" s="132" t="s">
        <v>205</v>
      </c>
      <c r="O103" s="132" t="s">
        <v>204</v>
      </c>
      <c r="P103" s="132" t="s">
        <v>212</v>
      </c>
      <c r="Q103" s="132" t="s">
        <v>212</v>
      </c>
      <c r="R103" s="132" t="s">
        <v>204</v>
      </c>
      <c r="S103" s="132" t="s">
        <v>204</v>
      </c>
      <c r="T103" s="132" t="s">
        <v>204</v>
      </c>
      <c r="U103" s="132" t="s">
        <v>204</v>
      </c>
      <c r="V103" s="132" t="s">
        <v>212</v>
      </c>
      <c r="W103" s="132" t="s">
        <v>212</v>
      </c>
      <c r="X103" s="132" t="s">
        <v>205</v>
      </c>
      <c r="Y103" s="132" t="s">
        <v>204</v>
      </c>
      <c r="Z103" s="132" t="s">
        <v>212</v>
      </c>
      <c r="AA103" s="132" t="s">
        <v>219</v>
      </c>
      <c r="AB103" s="132" t="s">
        <v>219</v>
      </c>
      <c r="AC103" s="132" t="s">
        <v>214</v>
      </c>
      <c r="AD103" s="132" t="s">
        <v>213</v>
      </c>
      <c r="AE103" s="132" t="s">
        <v>219</v>
      </c>
      <c r="AF103" s="132" t="s">
        <v>219</v>
      </c>
      <c r="AG103" s="132" t="s">
        <v>219</v>
      </c>
      <c r="AH103" s="132" t="s">
        <v>219</v>
      </c>
      <c r="AI103" s="132" t="s">
        <v>219</v>
      </c>
      <c r="AJ103" s="132" t="s">
        <v>219</v>
      </c>
      <c r="AK103" s="132" t="s">
        <v>219</v>
      </c>
      <c r="AL103" s="132" t="s">
        <v>213</v>
      </c>
      <c r="AM103" s="132" t="s">
        <v>213</v>
      </c>
      <c r="AN103" s="132" t="s">
        <v>219</v>
      </c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22.5" customHeight="1" x14ac:dyDescent="0.3">
      <c r="A104" s="131">
        <v>46006.761472719911</v>
      </c>
      <c r="B104" s="132" t="s">
        <v>428</v>
      </c>
      <c r="C104" s="132" t="s">
        <v>209</v>
      </c>
      <c r="D104" s="132">
        <v>27</v>
      </c>
      <c r="E104" s="132" t="s">
        <v>424</v>
      </c>
      <c r="F104" s="132" t="s">
        <v>429</v>
      </c>
      <c r="G104" s="132">
        <v>7</v>
      </c>
      <c r="H104" s="132" t="s">
        <v>205</v>
      </c>
      <c r="I104" s="132" t="s">
        <v>204</v>
      </c>
      <c r="J104" s="132" t="s">
        <v>204</v>
      </c>
      <c r="K104" s="132" t="s">
        <v>212</v>
      </c>
      <c r="L104" s="132" t="s">
        <v>212</v>
      </c>
      <c r="M104" s="132" t="s">
        <v>212</v>
      </c>
      <c r="N104" s="132" t="s">
        <v>212</v>
      </c>
      <c r="O104" s="132" t="s">
        <v>212</v>
      </c>
      <c r="P104" s="132" t="s">
        <v>212</v>
      </c>
      <c r="Q104" s="132" t="s">
        <v>204</v>
      </c>
      <c r="R104" s="132" t="s">
        <v>212</v>
      </c>
      <c r="S104" s="132" t="s">
        <v>212</v>
      </c>
      <c r="T104" s="132" t="s">
        <v>205</v>
      </c>
      <c r="U104" s="132" t="s">
        <v>204</v>
      </c>
      <c r="V104" s="132" t="s">
        <v>204</v>
      </c>
      <c r="W104" s="132" t="s">
        <v>204</v>
      </c>
      <c r="X104" s="132" t="s">
        <v>212</v>
      </c>
      <c r="Y104" s="132" t="s">
        <v>204</v>
      </c>
      <c r="Z104" s="132" t="s">
        <v>204</v>
      </c>
      <c r="AA104" s="132" t="s">
        <v>219</v>
      </c>
      <c r="AB104" s="132" t="s">
        <v>219</v>
      </c>
      <c r="AC104" s="132" t="s">
        <v>215</v>
      </c>
      <c r="AD104" s="132" t="s">
        <v>213</v>
      </c>
      <c r="AE104" s="132" t="s">
        <v>214</v>
      </c>
      <c r="AF104" s="132" t="s">
        <v>214</v>
      </c>
      <c r="AG104" s="132" t="s">
        <v>213</v>
      </c>
      <c r="AH104" s="132" t="s">
        <v>213</v>
      </c>
      <c r="AI104" s="132" t="s">
        <v>213</v>
      </c>
      <c r="AJ104" s="132" t="s">
        <v>213</v>
      </c>
      <c r="AK104" s="132" t="s">
        <v>213</v>
      </c>
      <c r="AL104" s="132" t="s">
        <v>213</v>
      </c>
      <c r="AM104" s="132" t="s">
        <v>213</v>
      </c>
      <c r="AN104" s="132" t="s">
        <v>219</v>
      </c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22.5" customHeight="1" x14ac:dyDescent="0.3">
      <c r="A105" s="131">
        <v>46006.771803032403</v>
      </c>
      <c r="B105" s="132" t="s">
        <v>430</v>
      </c>
      <c r="C105" s="132" t="s">
        <v>209</v>
      </c>
      <c r="D105" s="132">
        <v>21</v>
      </c>
      <c r="E105" s="132" t="s">
        <v>416</v>
      </c>
      <c r="F105" s="132" t="s">
        <v>417</v>
      </c>
      <c r="G105" s="132">
        <v>7</v>
      </c>
      <c r="H105" s="132" t="s">
        <v>205</v>
      </c>
      <c r="I105" s="132" t="s">
        <v>212</v>
      </c>
      <c r="J105" s="132" t="s">
        <v>204</v>
      </c>
      <c r="K105" s="132" t="s">
        <v>204</v>
      </c>
      <c r="L105" s="132" t="s">
        <v>205</v>
      </c>
      <c r="M105" s="132" t="s">
        <v>205</v>
      </c>
      <c r="N105" s="132" t="s">
        <v>204</v>
      </c>
      <c r="O105" s="132" t="s">
        <v>204</v>
      </c>
      <c r="P105" s="132" t="s">
        <v>205</v>
      </c>
      <c r="Q105" s="132" t="s">
        <v>204</v>
      </c>
      <c r="R105" s="132" t="s">
        <v>204</v>
      </c>
      <c r="S105" s="132" t="s">
        <v>204</v>
      </c>
      <c r="T105" s="132" t="s">
        <v>205</v>
      </c>
      <c r="U105" s="132" t="s">
        <v>206</v>
      </c>
      <c r="V105" s="132" t="s">
        <v>204</v>
      </c>
      <c r="W105" s="132" t="s">
        <v>204</v>
      </c>
      <c r="X105" s="132" t="s">
        <v>205</v>
      </c>
      <c r="Y105" s="132" t="s">
        <v>204</v>
      </c>
      <c r="Z105" s="132" t="s">
        <v>212</v>
      </c>
      <c r="AA105" s="132" t="s">
        <v>219</v>
      </c>
      <c r="AB105" s="132" t="s">
        <v>219</v>
      </c>
      <c r="AC105" s="132" t="s">
        <v>214</v>
      </c>
      <c r="AD105" s="132" t="s">
        <v>219</v>
      </c>
      <c r="AE105" s="132" t="s">
        <v>219</v>
      </c>
      <c r="AF105" s="132" t="s">
        <v>219</v>
      </c>
      <c r="AG105" s="132" t="s">
        <v>219</v>
      </c>
      <c r="AH105" s="132" t="s">
        <v>214</v>
      </c>
      <c r="AI105" s="132" t="s">
        <v>214</v>
      </c>
      <c r="AJ105" s="132" t="s">
        <v>213</v>
      </c>
      <c r="AK105" s="132" t="s">
        <v>219</v>
      </c>
      <c r="AL105" s="132" t="s">
        <v>219</v>
      </c>
      <c r="AM105" s="132" t="s">
        <v>214</v>
      </c>
      <c r="AN105" s="132" t="s">
        <v>214</v>
      </c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22.5" customHeight="1" x14ac:dyDescent="0.3">
      <c r="A106" s="131">
        <v>46006.771832569444</v>
      </c>
      <c r="B106" s="132" t="s">
        <v>431</v>
      </c>
      <c r="C106" s="132" t="s">
        <v>209</v>
      </c>
      <c r="D106" s="132">
        <v>20</v>
      </c>
      <c r="E106" s="132" t="s">
        <v>432</v>
      </c>
      <c r="F106" s="132" t="s">
        <v>427</v>
      </c>
      <c r="G106" s="132">
        <v>7</v>
      </c>
      <c r="H106" s="132" t="s">
        <v>205</v>
      </c>
      <c r="I106" s="132" t="s">
        <v>212</v>
      </c>
      <c r="J106" s="132" t="s">
        <v>212</v>
      </c>
      <c r="K106" s="132" t="s">
        <v>212</v>
      </c>
      <c r="L106" s="132" t="s">
        <v>212</v>
      </c>
      <c r="M106" s="132" t="s">
        <v>204</v>
      </c>
      <c r="N106" s="132" t="s">
        <v>212</v>
      </c>
      <c r="O106" s="132" t="s">
        <v>212</v>
      </c>
      <c r="P106" s="132" t="s">
        <v>212</v>
      </c>
      <c r="Q106" s="132" t="s">
        <v>204</v>
      </c>
      <c r="R106" s="132" t="s">
        <v>212</v>
      </c>
      <c r="S106" s="132" t="s">
        <v>212</v>
      </c>
      <c r="T106" s="132" t="s">
        <v>212</v>
      </c>
      <c r="U106" s="132" t="s">
        <v>212</v>
      </c>
      <c r="V106" s="132" t="s">
        <v>212</v>
      </c>
      <c r="W106" s="132" t="s">
        <v>205</v>
      </c>
      <c r="X106" s="132" t="s">
        <v>205</v>
      </c>
      <c r="Y106" s="132" t="s">
        <v>212</v>
      </c>
      <c r="Z106" s="132" t="s">
        <v>212</v>
      </c>
      <c r="AA106" s="132" t="s">
        <v>213</v>
      </c>
      <c r="AB106" s="132" t="s">
        <v>213</v>
      </c>
      <c r="AC106" s="132" t="s">
        <v>213</v>
      </c>
      <c r="AD106" s="132" t="s">
        <v>213</v>
      </c>
      <c r="AE106" s="132" t="s">
        <v>213</v>
      </c>
      <c r="AF106" s="132" t="s">
        <v>214</v>
      </c>
      <c r="AG106" s="132" t="s">
        <v>219</v>
      </c>
      <c r="AH106" s="132" t="s">
        <v>214</v>
      </c>
      <c r="AI106" s="132" t="s">
        <v>213</v>
      </c>
      <c r="AJ106" s="132" t="s">
        <v>219</v>
      </c>
      <c r="AK106" s="132" t="s">
        <v>213</v>
      </c>
      <c r="AL106" s="132" t="s">
        <v>219</v>
      </c>
      <c r="AM106" s="132" t="s">
        <v>213</v>
      </c>
      <c r="AN106" s="132" t="s">
        <v>214</v>
      </c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22.5" customHeight="1" x14ac:dyDescent="0.3">
      <c r="A107" s="131">
        <v>46006.774673009262</v>
      </c>
      <c r="B107" s="132" t="s">
        <v>433</v>
      </c>
      <c r="C107" s="132" t="s">
        <v>209</v>
      </c>
      <c r="D107" s="132">
        <v>27</v>
      </c>
      <c r="E107" s="132" t="s">
        <v>434</v>
      </c>
      <c r="F107" s="132" t="s">
        <v>323</v>
      </c>
      <c r="G107" s="132">
        <v>7</v>
      </c>
      <c r="H107" s="132" t="s">
        <v>206</v>
      </c>
      <c r="I107" s="132" t="s">
        <v>206</v>
      </c>
      <c r="J107" s="132" t="s">
        <v>204</v>
      </c>
      <c r="K107" s="132" t="s">
        <v>204</v>
      </c>
      <c r="L107" s="132" t="s">
        <v>212</v>
      </c>
      <c r="M107" s="132" t="s">
        <v>212</v>
      </c>
      <c r="N107" s="132" t="s">
        <v>204</v>
      </c>
      <c r="O107" s="132" t="s">
        <v>204</v>
      </c>
      <c r="P107" s="132" t="s">
        <v>206</v>
      </c>
      <c r="Q107" s="132" t="s">
        <v>205</v>
      </c>
      <c r="R107" s="132" t="s">
        <v>204</v>
      </c>
      <c r="S107" s="132" t="s">
        <v>204</v>
      </c>
      <c r="T107" s="132" t="s">
        <v>206</v>
      </c>
      <c r="U107" s="132" t="s">
        <v>206</v>
      </c>
      <c r="V107" s="132" t="s">
        <v>204</v>
      </c>
      <c r="W107" s="132" t="s">
        <v>212</v>
      </c>
      <c r="X107" s="132" t="s">
        <v>205</v>
      </c>
      <c r="Y107" s="132" t="s">
        <v>212</v>
      </c>
      <c r="Z107" s="132" t="s">
        <v>205</v>
      </c>
      <c r="AA107" s="132" t="s">
        <v>213</v>
      </c>
      <c r="AB107" s="132" t="s">
        <v>219</v>
      </c>
      <c r="AC107" s="132" t="s">
        <v>213</v>
      </c>
      <c r="AD107" s="132" t="s">
        <v>213</v>
      </c>
      <c r="AE107" s="132" t="s">
        <v>213</v>
      </c>
      <c r="AF107" s="132" t="s">
        <v>219</v>
      </c>
      <c r="AG107" s="132" t="s">
        <v>219</v>
      </c>
      <c r="AH107" s="132" t="s">
        <v>214</v>
      </c>
      <c r="AI107" s="132" t="s">
        <v>214</v>
      </c>
      <c r="AJ107" s="132" t="s">
        <v>214</v>
      </c>
      <c r="AK107" s="132" t="s">
        <v>213</v>
      </c>
      <c r="AL107" s="132" t="s">
        <v>213</v>
      </c>
      <c r="AM107" s="132" t="s">
        <v>214</v>
      </c>
      <c r="AN107" s="132" t="s">
        <v>219</v>
      </c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22.5" customHeight="1" x14ac:dyDescent="0.3">
      <c r="A108" s="131">
        <v>46006.775172696754</v>
      </c>
      <c r="B108" s="132" t="s">
        <v>435</v>
      </c>
      <c r="C108" s="132" t="s">
        <v>209</v>
      </c>
      <c r="D108" s="132">
        <v>22</v>
      </c>
      <c r="E108" s="132" t="s">
        <v>436</v>
      </c>
      <c r="F108" s="132" t="s">
        <v>437</v>
      </c>
      <c r="G108" s="132">
        <v>7</v>
      </c>
      <c r="H108" s="132" t="s">
        <v>205</v>
      </c>
      <c r="I108" s="132" t="s">
        <v>212</v>
      </c>
      <c r="J108" s="132" t="s">
        <v>204</v>
      </c>
      <c r="K108" s="132" t="s">
        <v>204</v>
      </c>
      <c r="L108" s="132" t="s">
        <v>205</v>
      </c>
      <c r="M108" s="132" t="s">
        <v>212</v>
      </c>
      <c r="N108" s="132" t="s">
        <v>212</v>
      </c>
      <c r="O108" s="132" t="s">
        <v>205</v>
      </c>
      <c r="P108" s="132" t="s">
        <v>205</v>
      </c>
      <c r="Q108" s="132" t="s">
        <v>204</v>
      </c>
      <c r="R108" s="132" t="s">
        <v>204</v>
      </c>
      <c r="S108" s="132" t="s">
        <v>212</v>
      </c>
      <c r="T108" s="132" t="s">
        <v>205</v>
      </c>
      <c r="U108" s="132" t="s">
        <v>205</v>
      </c>
      <c r="V108" s="132" t="s">
        <v>204</v>
      </c>
      <c r="W108" s="132" t="s">
        <v>212</v>
      </c>
      <c r="X108" s="132" t="s">
        <v>205</v>
      </c>
      <c r="Y108" s="132" t="s">
        <v>212</v>
      </c>
      <c r="Z108" s="132" t="s">
        <v>205</v>
      </c>
      <c r="AA108" s="132" t="s">
        <v>214</v>
      </c>
      <c r="AB108" s="132" t="s">
        <v>213</v>
      </c>
      <c r="AC108" s="132" t="s">
        <v>215</v>
      </c>
      <c r="AD108" s="132" t="s">
        <v>213</v>
      </c>
      <c r="AE108" s="132" t="s">
        <v>213</v>
      </c>
      <c r="AF108" s="132" t="s">
        <v>214</v>
      </c>
      <c r="AG108" s="132" t="s">
        <v>214</v>
      </c>
      <c r="AH108" s="132" t="s">
        <v>213</v>
      </c>
      <c r="AI108" s="132" t="s">
        <v>214</v>
      </c>
      <c r="AJ108" s="132" t="s">
        <v>213</v>
      </c>
      <c r="AK108" s="132" t="s">
        <v>213</v>
      </c>
      <c r="AL108" s="132" t="s">
        <v>213</v>
      </c>
      <c r="AM108" s="132" t="s">
        <v>213</v>
      </c>
      <c r="AN108" s="132" t="s">
        <v>219</v>
      </c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22.5" customHeight="1" x14ac:dyDescent="0.3">
      <c r="A109" s="131">
        <v>46006.785180196763</v>
      </c>
      <c r="B109" s="132" t="s">
        <v>438</v>
      </c>
      <c r="C109" s="132" t="s">
        <v>209</v>
      </c>
      <c r="D109" s="132">
        <v>21</v>
      </c>
      <c r="E109" s="132" t="s">
        <v>416</v>
      </c>
      <c r="F109" s="132" t="s">
        <v>417</v>
      </c>
      <c r="G109" s="132">
        <v>7</v>
      </c>
      <c r="H109" s="132" t="s">
        <v>204</v>
      </c>
      <c r="I109" s="132" t="s">
        <v>212</v>
      </c>
      <c r="J109" s="132" t="s">
        <v>205</v>
      </c>
      <c r="K109" s="132" t="s">
        <v>212</v>
      </c>
      <c r="L109" s="132" t="s">
        <v>212</v>
      </c>
      <c r="M109" s="132" t="s">
        <v>204</v>
      </c>
      <c r="N109" s="132" t="s">
        <v>212</v>
      </c>
      <c r="O109" s="132" t="s">
        <v>204</v>
      </c>
      <c r="P109" s="132" t="s">
        <v>212</v>
      </c>
      <c r="Q109" s="132" t="s">
        <v>212</v>
      </c>
      <c r="R109" s="132" t="s">
        <v>212</v>
      </c>
      <c r="S109" s="132" t="s">
        <v>212</v>
      </c>
      <c r="T109" s="132" t="s">
        <v>204</v>
      </c>
      <c r="U109" s="132" t="s">
        <v>204</v>
      </c>
      <c r="V109" s="132" t="s">
        <v>206</v>
      </c>
      <c r="W109" s="132" t="s">
        <v>212</v>
      </c>
      <c r="X109" s="132" t="s">
        <v>212</v>
      </c>
      <c r="Y109" s="132" t="s">
        <v>204</v>
      </c>
      <c r="Z109" s="132" t="s">
        <v>205</v>
      </c>
      <c r="AA109" s="132" t="s">
        <v>214</v>
      </c>
      <c r="AB109" s="132" t="s">
        <v>219</v>
      </c>
      <c r="AC109" s="132" t="s">
        <v>213</v>
      </c>
      <c r="AD109" s="132" t="s">
        <v>214</v>
      </c>
      <c r="AE109" s="132" t="s">
        <v>213</v>
      </c>
      <c r="AF109" s="132" t="s">
        <v>213</v>
      </c>
      <c r="AG109" s="132" t="s">
        <v>219</v>
      </c>
      <c r="AH109" s="132" t="s">
        <v>214</v>
      </c>
      <c r="AI109" s="132" t="s">
        <v>219</v>
      </c>
      <c r="AJ109" s="132" t="s">
        <v>219</v>
      </c>
      <c r="AK109" s="132" t="s">
        <v>214</v>
      </c>
      <c r="AL109" s="132" t="s">
        <v>214</v>
      </c>
      <c r="AM109" s="132" t="s">
        <v>215</v>
      </c>
      <c r="AN109" s="132" t="s">
        <v>213</v>
      </c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22.5" customHeight="1" x14ac:dyDescent="0.3">
      <c r="A110" s="131">
        <v>46006.790723923608</v>
      </c>
      <c r="B110" s="132" t="s">
        <v>439</v>
      </c>
      <c r="C110" s="132" t="s">
        <v>209</v>
      </c>
      <c r="D110" s="132">
        <v>21</v>
      </c>
      <c r="E110" s="132" t="s">
        <v>440</v>
      </c>
      <c r="F110" s="132" t="s">
        <v>287</v>
      </c>
      <c r="G110" s="132">
        <v>7</v>
      </c>
      <c r="H110" s="132" t="s">
        <v>205</v>
      </c>
      <c r="I110" s="132" t="s">
        <v>204</v>
      </c>
      <c r="J110" s="132" t="s">
        <v>204</v>
      </c>
      <c r="K110" s="132" t="s">
        <v>204</v>
      </c>
      <c r="L110" s="132" t="s">
        <v>205</v>
      </c>
      <c r="M110" s="132" t="s">
        <v>205</v>
      </c>
      <c r="N110" s="132" t="s">
        <v>212</v>
      </c>
      <c r="O110" s="132" t="s">
        <v>204</v>
      </c>
      <c r="P110" s="132" t="s">
        <v>205</v>
      </c>
      <c r="Q110" s="132" t="s">
        <v>205</v>
      </c>
      <c r="R110" s="132" t="s">
        <v>212</v>
      </c>
      <c r="S110" s="132" t="s">
        <v>204</v>
      </c>
      <c r="T110" s="132" t="s">
        <v>205</v>
      </c>
      <c r="U110" s="132" t="s">
        <v>206</v>
      </c>
      <c r="V110" s="132" t="s">
        <v>212</v>
      </c>
      <c r="W110" s="132" t="s">
        <v>204</v>
      </c>
      <c r="X110" s="132" t="s">
        <v>212</v>
      </c>
      <c r="Y110" s="132" t="s">
        <v>212</v>
      </c>
      <c r="Z110" s="132" t="s">
        <v>206</v>
      </c>
      <c r="AA110" s="132" t="s">
        <v>214</v>
      </c>
      <c r="AB110" s="132" t="s">
        <v>214</v>
      </c>
      <c r="AC110" s="132" t="s">
        <v>214</v>
      </c>
      <c r="AD110" s="132" t="s">
        <v>219</v>
      </c>
      <c r="AE110" s="132" t="s">
        <v>214</v>
      </c>
      <c r="AF110" s="132" t="s">
        <v>213</v>
      </c>
      <c r="AG110" s="132" t="s">
        <v>219</v>
      </c>
      <c r="AH110" s="132" t="s">
        <v>213</v>
      </c>
      <c r="AI110" s="132" t="s">
        <v>214</v>
      </c>
      <c r="AJ110" s="132" t="s">
        <v>214</v>
      </c>
      <c r="AK110" s="132" t="s">
        <v>213</v>
      </c>
      <c r="AL110" s="132" t="s">
        <v>214</v>
      </c>
      <c r="AM110" s="132" t="s">
        <v>215</v>
      </c>
      <c r="AN110" s="132" t="s">
        <v>215</v>
      </c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22.5" customHeight="1" x14ac:dyDescent="0.3">
      <c r="A111" s="131">
        <v>46006.792695798613</v>
      </c>
      <c r="B111" s="132" t="s">
        <v>441</v>
      </c>
      <c r="C111" s="132" t="s">
        <v>209</v>
      </c>
      <c r="D111" s="132">
        <v>21</v>
      </c>
      <c r="E111" s="132" t="s">
        <v>442</v>
      </c>
      <c r="F111" s="132" t="s">
        <v>443</v>
      </c>
      <c r="G111" s="132">
        <v>7</v>
      </c>
      <c r="H111" s="132" t="s">
        <v>212</v>
      </c>
      <c r="I111" s="132" t="s">
        <v>212</v>
      </c>
      <c r="J111" s="132" t="s">
        <v>205</v>
      </c>
      <c r="K111" s="132" t="s">
        <v>205</v>
      </c>
      <c r="L111" s="132" t="s">
        <v>205</v>
      </c>
      <c r="M111" s="132" t="s">
        <v>205</v>
      </c>
      <c r="N111" s="132" t="s">
        <v>212</v>
      </c>
      <c r="O111" s="132" t="s">
        <v>212</v>
      </c>
      <c r="P111" s="132" t="s">
        <v>212</v>
      </c>
      <c r="Q111" s="132" t="s">
        <v>205</v>
      </c>
      <c r="R111" s="132" t="s">
        <v>204</v>
      </c>
      <c r="S111" s="132" t="s">
        <v>204</v>
      </c>
      <c r="T111" s="132" t="s">
        <v>204</v>
      </c>
      <c r="U111" s="132" t="s">
        <v>204</v>
      </c>
      <c r="V111" s="132" t="s">
        <v>205</v>
      </c>
      <c r="W111" s="132" t="s">
        <v>205</v>
      </c>
      <c r="X111" s="132" t="s">
        <v>212</v>
      </c>
      <c r="Y111" s="132" t="s">
        <v>205</v>
      </c>
      <c r="Z111" s="132" t="s">
        <v>212</v>
      </c>
      <c r="AA111" s="132" t="s">
        <v>213</v>
      </c>
      <c r="AB111" s="132" t="s">
        <v>219</v>
      </c>
      <c r="AC111" s="132" t="s">
        <v>207</v>
      </c>
      <c r="AD111" s="132" t="s">
        <v>219</v>
      </c>
      <c r="AE111" s="132" t="s">
        <v>219</v>
      </c>
      <c r="AF111" s="132" t="s">
        <v>219</v>
      </c>
      <c r="AG111" s="132" t="s">
        <v>219</v>
      </c>
      <c r="AH111" s="132" t="s">
        <v>219</v>
      </c>
      <c r="AI111" s="132" t="s">
        <v>219</v>
      </c>
      <c r="AJ111" s="132" t="s">
        <v>219</v>
      </c>
      <c r="AK111" s="132" t="s">
        <v>214</v>
      </c>
      <c r="AL111" s="132" t="s">
        <v>213</v>
      </c>
      <c r="AM111" s="132" t="s">
        <v>213</v>
      </c>
      <c r="AN111" s="132" t="s">
        <v>219</v>
      </c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22.5" customHeight="1" x14ac:dyDescent="0.3">
      <c r="A112" s="131">
        <v>46006.799396863425</v>
      </c>
      <c r="B112" s="132" t="s">
        <v>444</v>
      </c>
      <c r="C112" s="132" t="s">
        <v>209</v>
      </c>
      <c r="D112" s="132">
        <v>21</v>
      </c>
      <c r="E112" s="132" t="s">
        <v>332</v>
      </c>
      <c r="F112" s="132" t="s">
        <v>445</v>
      </c>
      <c r="G112" s="132">
        <v>5</v>
      </c>
      <c r="H112" s="132" t="s">
        <v>205</v>
      </c>
      <c r="I112" s="132" t="s">
        <v>212</v>
      </c>
      <c r="J112" s="132" t="s">
        <v>212</v>
      </c>
      <c r="K112" s="132" t="s">
        <v>212</v>
      </c>
      <c r="L112" s="132" t="s">
        <v>212</v>
      </c>
      <c r="M112" s="132" t="s">
        <v>204</v>
      </c>
      <c r="N112" s="132" t="s">
        <v>205</v>
      </c>
      <c r="O112" s="132" t="s">
        <v>212</v>
      </c>
      <c r="P112" s="132" t="s">
        <v>205</v>
      </c>
      <c r="Q112" s="132" t="s">
        <v>205</v>
      </c>
      <c r="R112" s="132" t="s">
        <v>205</v>
      </c>
      <c r="S112" s="132" t="s">
        <v>204</v>
      </c>
      <c r="T112" s="132" t="s">
        <v>212</v>
      </c>
      <c r="U112" s="132" t="s">
        <v>205</v>
      </c>
      <c r="V112" s="132" t="s">
        <v>205</v>
      </c>
      <c r="W112" s="132" t="s">
        <v>212</v>
      </c>
      <c r="X112" s="132" t="s">
        <v>205</v>
      </c>
      <c r="Y112" s="132" t="s">
        <v>212</v>
      </c>
      <c r="Z112" s="132" t="s">
        <v>205</v>
      </c>
      <c r="AA112" s="132" t="s">
        <v>219</v>
      </c>
      <c r="AB112" s="132" t="s">
        <v>219</v>
      </c>
      <c r="AC112" s="132" t="s">
        <v>219</v>
      </c>
      <c r="AD112" s="132" t="s">
        <v>219</v>
      </c>
      <c r="AE112" s="132" t="s">
        <v>219</v>
      </c>
      <c r="AF112" s="132" t="s">
        <v>219</v>
      </c>
      <c r="AG112" s="132" t="s">
        <v>219</v>
      </c>
      <c r="AH112" s="132" t="s">
        <v>219</v>
      </c>
      <c r="AI112" s="132" t="s">
        <v>219</v>
      </c>
      <c r="AJ112" s="132" t="s">
        <v>219</v>
      </c>
      <c r="AK112" s="132" t="s">
        <v>219</v>
      </c>
      <c r="AL112" s="132" t="s">
        <v>219</v>
      </c>
      <c r="AM112" s="132" t="s">
        <v>219</v>
      </c>
      <c r="AN112" s="132" t="s">
        <v>219</v>
      </c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22.5" customHeight="1" x14ac:dyDescent="0.3">
      <c r="A113" s="131">
        <v>46006.801084930557</v>
      </c>
      <c r="B113" s="132" t="s">
        <v>446</v>
      </c>
      <c r="C113" s="132" t="s">
        <v>209</v>
      </c>
      <c r="D113" s="132">
        <v>20</v>
      </c>
      <c r="E113" s="132" t="s">
        <v>332</v>
      </c>
      <c r="F113" s="132" t="s">
        <v>412</v>
      </c>
      <c r="G113" s="132">
        <v>5</v>
      </c>
      <c r="H113" s="132" t="s">
        <v>204</v>
      </c>
      <c r="I113" s="132" t="s">
        <v>204</v>
      </c>
      <c r="J113" s="132" t="s">
        <v>205</v>
      </c>
      <c r="K113" s="132" t="s">
        <v>205</v>
      </c>
      <c r="L113" s="132" t="s">
        <v>212</v>
      </c>
      <c r="M113" s="132" t="s">
        <v>204</v>
      </c>
      <c r="N113" s="132" t="s">
        <v>212</v>
      </c>
      <c r="O113" s="132" t="s">
        <v>212</v>
      </c>
      <c r="P113" s="132" t="s">
        <v>204</v>
      </c>
      <c r="Q113" s="132" t="s">
        <v>204</v>
      </c>
      <c r="R113" s="132" t="s">
        <v>212</v>
      </c>
      <c r="S113" s="132" t="s">
        <v>212</v>
      </c>
      <c r="T113" s="132" t="s">
        <v>204</v>
      </c>
      <c r="U113" s="132" t="s">
        <v>204</v>
      </c>
      <c r="V113" s="132" t="s">
        <v>205</v>
      </c>
      <c r="W113" s="132" t="s">
        <v>205</v>
      </c>
      <c r="X113" s="132" t="s">
        <v>204</v>
      </c>
      <c r="Y113" s="132" t="s">
        <v>212</v>
      </c>
      <c r="Z113" s="132" t="s">
        <v>212</v>
      </c>
      <c r="AA113" s="132" t="s">
        <v>215</v>
      </c>
      <c r="AB113" s="132" t="s">
        <v>214</v>
      </c>
      <c r="AC113" s="132" t="s">
        <v>207</v>
      </c>
      <c r="AD113" s="132" t="s">
        <v>214</v>
      </c>
      <c r="AE113" s="132" t="s">
        <v>215</v>
      </c>
      <c r="AF113" s="132" t="s">
        <v>213</v>
      </c>
      <c r="AG113" s="132" t="s">
        <v>214</v>
      </c>
      <c r="AH113" s="132" t="s">
        <v>215</v>
      </c>
      <c r="AI113" s="132" t="s">
        <v>214</v>
      </c>
      <c r="AJ113" s="132" t="s">
        <v>214</v>
      </c>
      <c r="AK113" s="132" t="s">
        <v>214</v>
      </c>
      <c r="AL113" s="132" t="s">
        <v>214</v>
      </c>
      <c r="AM113" s="132" t="s">
        <v>214</v>
      </c>
      <c r="AN113" s="132" t="s">
        <v>214</v>
      </c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22.5" customHeight="1" x14ac:dyDescent="0.3">
      <c r="A114" s="131">
        <v>46006.820930081019</v>
      </c>
      <c r="B114" s="132" t="s">
        <v>447</v>
      </c>
      <c r="C114" s="132" t="s">
        <v>209</v>
      </c>
      <c r="D114" s="132">
        <v>20</v>
      </c>
      <c r="E114" s="132" t="s">
        <v>253</v>
      </c>
      <c r="F114" s="132" t="s">
        <v>412</v>
      </c>
      <c r="G114" s="132">
        <v>5</v>
      </c>
      <c r="H114" s="132" t="s">
        <v>205</v>
      </c>
      <c r="I114" s="132" t="s">
        <v>205</v>
      </c>
      <c r="J114" s="132" t="s">
        <v>204</v>
      </c>
      <c r="K114" s="132" t="s">
        <v>204</v>
      </c>
      <c r="L114" s="132" t="s">
        <v>212</v>
      </c>
      <c r="M114" s="132" t="s">
        <v>212</v>
      </c>
      <c r="N114" s="132" t="s">
        <v>204</v>
      </c>
      <c r="O114" s="132" t="s">
        <v>204</v>
      </c>
      <c r="P114" s="132" t="s">
        <v>205</v>
      </c>
      <c r="Q114" s="132" t="s">
        <v>205</v>
      </c>
      <c r="R114" s="132" t="s">
        <v>212</v>
      </c>
      <c r="S114" s="132" t="s">
        <v>212</v>
      </c>
      <c r="T114" s="132" t="s">
        <v>205</v>
      </c>
      <c r="U114" s="132" t="s">
        <v>205</v>
      </c>
      <c r="V114" s="132" t="s">
        <v>204</v>
      </c>
      <c r="W114" s="132" t="s">
        <v>212</v>
      </c>
      <c r="X114" s="132" t="s">
        <v>205</v>
      </c>
      <c r="Y114" s="132" t="s">
        <v>212</v>
      </c>
      <c r="Z114" s="132" t="s">
        <v>205</v>
      </c>
      <c r="AA114" s="132" t="s">
        <v>219</v>
      </c>
      <c r="AB114" s="132" t="s">
        <v>219</v>
      </c>
      <c r="AC114" s="132" t="s">
        <v>219</v>
      </c>
      <c r="AD114" s="132" t="s">
        <v>219</v>
      </c>
      <c r="AE114" s="132" t="s">
        <v>219</v>
      </c>
      <c r="AF114" s="132" t="s">
        <v>219</v>
      </c>
      <c r="AG114" s="132" t="s">
        <v>219</v>
      </c>
      <c r="AH114" s="132" t="s">
        <v>215</v>
      </c>
      <c r="AI114" s="132" t="s">
        <v>219</v>
      </c>
      <c r="AJ114" s="132" t="s">
        <v>219</v>
      </c>
      <c r="AK114" s="132" t="s">
        <v>219</v>
      </c>
      <c r="AL114" s="132" t="s">
        <v>219</v>
      </c>
      <c r="AM114" s="132" t="s">
        <v>219</v>
      </c>
      <c r="AN114" s="132" t="s">
        <v>219</v>
      </c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22.5" customHeight="1" x14ac:dyDescent="0.3">
      <c r="A115" s="131">
        <v>46006.890277569444</v>
      </c>
      <c r="B115" s="132" t="s">
        <v>448</v>
      </c>
      <c r="C115" s="132" t="s">
        <v>209</v>
      </c>
      <c r="D115" s="132">
        <v>23</v>
      </c>
      <c r="E115" s="132" t="s">
        <v>449</v>
      </c>
      <c r="F115" s="132" t="s">
        <v>363</v>
      </c>
      <c r="G115" s="132">
        <v>1</v>
      </c>
      <c r="H115" s="132" t="s">
        <v>205</v>
      </c>
      <c r="I115" s="132" t="s">
        <v>212</v>
      </c>
      <c r="J115" s="132" t="s">
        <v>212</v>
      </c>
      <c r="K115" s="132" t="s">
        <v>212</v>
      </c>
      <c r="L115" s="132" t="s">
        <v>212</v>
      </c>
      <c r="M115" s="132" t="s">
        <v>204</v>
      </c>
      <c r="N115" s="132" t="s">
        <v>204</v>
      </c>
      <c r="O115" s="132" t="s">
        <v>204</v>
      </c>
      <c r="P115" s="132" t="s">
        <v>205</v>
      </c>
      <c r="Q115" s="132" t="s">
        <v>204</v>
      </c>
      <c r="R115" s="132" t="s">
        <v>204</v>
      </c>
      <c r="S115" s="132" t="s">
        <v>212</v>
      </c>
      <c r="T115" s="132" t="s">
        <v>212</v>
      </c>
      <c r="U115" s="132" t="s">
        <v>205</v>
      </c>
      <c r="V115" s="132" t="s">
        <v>205</v>
      </c>
      <c r="W115" s="132" t="s">
        <v>212</v>
      </c>
      <c r="X115" s="132" t="s">
        <v>212</v>
      </c>
      <c r="Y115" s="132" t="s">
        <v>204</v>
      </c>
      <c r="Z115" s="132" t="s">
        <v>205</v>
      </c>
      <c r="AA115" s="132" t="s">
        <v>219</v>
      </c>
      <c r="AB115" s="132" t="s">
        <v>219</v>
      </c>
      <c r="AC115" s="132" t="s">
        <v>215</v>
      </c>
      <c r="AD115" s="132" t="s">
        <v>215</v>
      </c>
      <c r="AE115" s="132" t="s">
        <v>215</v>
      </c>
      <c r="AF115" s="132" t="s">
        <v>215</v>
      </c>
      <c r="AG115" s="132" t="s">
        <v>215</v>
      </c>
      <c r="AH115" s="132" t="s">
        <v>219</v>
      </c>
      <c r="AI115" s="132" t="s">
        <v>219</v>
      </c>
      <c r="AJ115" s="132" t="s">
        <v>219</v>
      </c>
      <c r="AK115" s="132" t="s">
        <v>219</v>
      </c>
      <c r="AL115" s="132" t="s">
        <v>214</v>
      </c>
      <c r="AM115" s="132" t="s">
        <v>215</v>
      </c>
      <c r="AN115" s="132" t="s">
        <v>213</v>
      </c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22.5" customHeight="1" x14ac:dyDescent="0.3">
      <c r="A116" s="131">
        <v>46006.936037268519</v>
      </c>
      <c r="B116" s="132" t="s">
        <v>450</v>
      </c>
      <c r="C116" s="132" t="s">
        <v>201</v>
      </c>
      <c r="D116" s="132">
        <v>21</v>
      </c>
      <c r="E116" s="132" t="s">
        <v>264</v>
      </c>
      <c r="F116" s="132" t="s">
        <v>412</v>
      </c>
      <c r="G116" s="132">
        <v>7</v>
      </c>
      <c r="H116" s="132" t="s">
        <v>205</v>
      </c>
      <c r="I116" s="132" t="s">
        <v>212</v>
      </c>
      <c r="J116" s="132" t="s">
        <v>204</v>
      </c>
      <c r="K116" s="132" t="s">
        <v>212</v>
      </c>
      <c r="L116" s="132" t="s">
        <v>204</v>
      </c>
      <c r="M116" s="132" t="s">
        <v>212</v>
      </c>
      <c r="N116" s="132" t="s">
        <v>204</v>
      </c>
      <c r="O116" s="132" t="s">
        <v>204</v>
      </c>
      <c r="P116" s="132" t="s">
        <v>212</v>
      </c>
      <c r="Q116" s="132" t="s">
        <v>204</v>
      </c>
      <c r="R116" s="132" t="s">
        <v>204</v>
      </c>
      <c r="S116" s="132" t="s">
        <v>204</v>
      </c>
      <c r="T116" s="132" t="s">
        <v>204</v>
      </c>
      <c r="U116" s="132" t="s">
        <v>204</v>
      </c>
      <c r="V116" s="132" t="s">
        <v>212</v>
      </c>
      <c r="W116" s="132" t="s">
        <v>212</v>
      </c>
      <c r="X116" s="132" t="s">
        <v>212</v>
      </c>
      <c r="Y116" s="132" t="s">
        <v>212</v>
      </c>
      <c r="Z116" s="132" t="s">
        <v>212</v>
      </c>
      <c r="AA116" s="132" t="s">
        <v>219</v>
      </c>
      <c r="AB116" s="132" t="s">
        <v>219</v>
      </c>
      <c r="AC116" s="132" t="s">
        <v>219</v>
      </c>
      <c r="AD116" s="132" t="s">
        <v>219</v>
      </c>
      <c r="AE116" s="132" t="s">
        <v>219</v>
      </c>
      <c r="AF116" s="132" t="s">
        <v>219</v>
      </c>
      <c r="AG116" s="132" t="s">
        <v>213</v>
      </c>
      <c r="AH116" s="132" t="s">
        <v>219</v>
      </c>
      <c r="AI116" s="132" t="s">
        <v>219</v>
      </c>
      <c r="AJ116" s="132" t="s">
        <v>219</v>
      </c>
      <c r="AK116" s="132" t="s">
        <v>219</v>
      </c>
      <c r="AL116" s="132" t="s">
        <v>213</v>
      </c>
      <c r="AM116" s="132" t="s">
        <v>219</v>
      </c>
      <c r="AN116" s="132" t="s">
        <v>219</v>
      </c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22.5" customHeight="1" x14ac:dyDescent="0.3">
      <c r="A117" s="131">
        <v>46006.946004560188</v>
      </c>
      <c r="B117" s="132" t="s">
        <v>451</v>
      </c>
      <c r="C117" s="132" t="s">
        <v>209</v>
      </c>
      <c r="D117" s="132">
        <v>22</v>
      </c>
      <c r="E117" s="132" t="s">
        <v>253</v>
      </c>
      <c r="F117" s="132" t="s">
        <v>412</v>
      </c>
      <c r="G117" s="132">
        <v>7</v>
      </c>
      <c r="H117" s="132" t="s">
        <v>205</v>
      </c>
      <c r="I117" s="132" t="s">
        <v>212</v>
      </c>
      <c r="J117" s="132" t="s">
        <v>204</v>
      </c>
      <c r="K117" s="132" t="s">
        <v>212</v>
      </c>
      <c r="L117" s="132" t="s">
        <v>204</v>
      </c>
      <c r="M117" s="132" t="s">
        <v>204</v>
      </c>
      <c r="N117" s="132" t="s">
        <v>212</v>
      </c>
      <c r="O117" s="132" t="s">
        <v>204</v>
      </c>
      <c r="P117" s="132" t="s">
        <v>212</v>
      </c>
      <c r="Q117" s="132" t="s">
        <v>205</v>
      </c>
      <c r="R117" s="132" t="s">
        <v>212</v>
      </c>
      <c r="S117" s="132" t="s">
        <v>204</v>
      </c>
      <c r="T117" s="132" t="s">
        <v>212</v>
      </c>
      <c r="U117" s="132" t="s">
        <v>205</v>
      </c>
      <c r="V117" s="132" t="s">
        <v>212</v>
      </c>
      <c r="W117" s="132" t="s">
        <v>212</v>
      </c>
      <c r="X117" s="132" t="s">
        <v>205</v>
      </c>
      <c r="Y117" s="132" t="s">
        <v>212</v>
      </c>
      <c r="Z117" s="132" t="s">
        <v>212</v>
      </c>
      <c r="AA117" s="132" t="s">
        <v>213</v>
      </c>
      <c r="AB117" s="132" t="s">
        <v>213</v>
      </c>
      <c r="AC117" s="132" t="s">
        <v>207</v>
      </c>
      <c r="AD117" s="132" t="s">
        <v>213</v>
      </c>
      <c r="AE117" s="132" t="s">
        <v>214</v>
      </c>
      <c r="AF117" s="132" t="s">
        <v>214</v>
      </c>
      <c r="AG117" s="132" t="s">
        <v>215</v>
      </c>
      <c r="AH117" s="132" t="s">
        <v>214</v>
      </c>
      <c r="AI117" s="132" t="s">
        <v>214</v>
      </c>
      <c r="AJ117" s="132" t="s">
        <v>215</v>
      </c>
      <c r="AK117" s="132" t="s">
        <v>215</v>
      </c>
      <c r="AL117" s="132" t="s">
        <v>213</v>
      </c>
      <c r="AM117" s="132" t="s">
        <v>215</v>
      </c>
      <c r="AN117" s="132" t="s">
        <v>214</v>
      </c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22.5" customHeight="1" x14ac:dyDescent="0.3">
      <c r="A118" s="131">
        <v>46007.490063090278</v>
      </c>
      <c r="B118" s="132" t="s">
        <v>452</v>
      </c>
      <c r="C118" s="132" t="s">
        <v>209</v>
      </c>
      <c r="D118" s="132">
        <v>21</v>
      </c>
      <c r="E118" s="132" t="s">
        <v>453</v>
      </c>
      <c r="F118" s="132" t="s">
        <v>454</v>
      </c>
      <c r="G118" s="132">
        <v>7</v>
      </c>
      <c r="H118" s="132" t="s">
        <v>205</v>
      </c>
      <c r="I118" s="132" t="s">
        <v>205</v>
      </c>
      <c r="J118" s="132" t="s">
        <v>212</v>
      </c>
      <c r="K118" s="132" t="s">
        <v>205</v>
      </c>
      <c r="L118" s="132" t="s">
        <v>205</v>
      </c>
      <c r="M118" s="132" t="s">
        <v>212</v>
      </c>
      <c r="N118" s="132" t="s">
        <v>212</v>
      </c>
      <c r="O118" s="132" t="s">
        <v>212</v>
      </c>
      <c r="P118" s="132" t="s">
        <v>205</v>
      </c>
      <c r="Q118" s="132" t="s">
        <v>205</v>
      </c>
      <c r="R118" s="132" t="s">
        <v>212</v>
      </c>
      <c r="S118" s="132" t="s">
        <v>212</v>
      </c>
      <c r="T118" s="132" t="s">
        <v>212</v>
      </c>
      <c r="U118" s="132" t="s">
        <v>212</v>
      </c>
      <c r="V118" s="132" t="s">
        <v>212</v>
      </c>
      <c r="W118" s="132" t="s">
        <v>212</v>
      </c>
      <c r="X118" s="132" t="s">
        <v>212</v>
      </c>
      <c r="Y118" s="132" t="s">
        <v>212</v>
      </c>
      <c r="Z118" s="132" t="s">
        <v>204</v>
      </c>
      <c r="AA118" s="132" t="s">
        <v>219</v>
      </c>
      <c r="AB118" s="132" t="s">
        <v>219</v>
      </c>
      <c r="AC118" s="132" t="s">
        <v>219</v>
      </c>
      <c r="AD118" s="132" t="s">
        <v>219</v>
      </c>
      <c r="AE118" s="132" t="s">
        <v>219</v>
      </c>
      <c r="AF118" s="132" t="s">
        <v>213</v>
      </c>
      <c r="AG118" s="132" t="s">
        <v>219</v>
      </c>
      <c r="AH118" s="132" t="s">
        <v>219</v>
      </c>
      <c r="AI118" s="132" t="s">
        <v>219</v>
      </c>
      <c r="AJ118" s="132" t="s">
        <v>219</v>
      </c>
      <c r="AK118" s="132" t="s">
        <v>219</v>
      </c>
      <c r="AL118" s="132" t="s">
        <v>219</v>
      </c>
      <c r="AM118" s="132" t="s">
        <v>219</v>
      </c>
      <c r="AN118" s="132" t="s">
        <v>219</v>
      </c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22.5" customHeight="1" x14ac:dyDescent="0.3">
      <c r="A119" s="131">
        <v>46007.519455520829</v>
      </c>
      <c r="B119" s="132" t="s">
        <v>455</v>
      </c>
      <c r="C119" s="132" t="s">
        <v>209</v>
      </c>
      <c r="D119" s="132">
        <v>20</v>
      </c>
      <c r="E119" s="132" t="s">
        <v>223</v>
      </c>
      <c r="F119" s="132" t="s">
        <v>456</v>
      </c>
      <c r="G119" s="132">
        <v>5</v>
      </c>
      <c r="H119" s="132" t="s">
        <v>212</v>
      </c>
      <c r="I119" s="132" t="s">
        <v>212</v>
      </c>
      <c r="J119" s="132" t="s">
        <v>212</v>
      </c>
      <c r="K119" s="132" t="s">
        <v>212</v>
      </c>
      <c r="L119" s="132" t="s">
        <v>204</v>
      </c>
      <c r="M119" s="132" t="s">
        <v>204</v>
      </c>
      <c r="N119" s="132" t="s">
        <v>204</v>
      </c>
      <c r="O119" s="132" t="s">
        <v>212</v>
      </c>
      <c r="P119" s="132" t="s">
        <v>212</v>
      </c>
      <c r="Q119" s="132" t="s">
        <v>204</v>
      </c>
      <c r="R119" s="132" t="s">
        <v>212</v>
      </c>
      <c r="S119" s="132" t="s">
        <v>212</v>
      </c>
      <c r="T119" s="132" t="s">
        <v>212</v>
      </c>
      <c r="U119" s="132" t="s">
        <v>204</v>
      </c>
      <c r="V119" s="132" t="s">
        <v>204</v>
      </c>
      <c r="W119" s="132" t="s">
        <v>204</v>
      </c>
      <c r="X119" s="132" t="s">
        <v>204</v>
      </c>
      <c r="Y119" s="132" t="s">
        <v>204</v>
      </c>
      <c r="Z119" s="132" t="s">
        <v>205</v>
      </c>
      <c r="AA119" s="132" t="s">
        <v>215</v>
      </c>
      <c r="AB119" s="132" t="s">
        <v>207</v>
      </c>
      <c r="AC119" s="132" t="s">
        <v>214</v>
      </c>
      <c r="AD119" s="132" t="s">
        <v>215</v>
      </c>
      <c r="AE119" s="132" t="s">
        <v>214</v>
      </c>
      <c r="AF119" s="132" t="s">
        <v>214</v>
      </c>
      <c r="AG119" s="132" t="s">
        <v>215</v>
      </c>
      <c r="AH119" s="132" t="s">
        <v>215</v>
      </c>
      <c r="AI119" s="132" t="s">
        <v>207</v>
      </c>
      <c r="AJ119" s="132" t="s">
        <v>215</v>
      </c>
      <c r="AK119" s="132" t="s">
        <v>214</v>
      </c>
      <c r="AL119" s="132" t="s">
        <v>214</v>
      </c>
      <c r="AM119" s="132" t="s">
        <v>207</v>
      </c>
      <c r="AN119" s="132" t="s">
        <v>214</v>
      </c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22.5" customHeight="1" x14ac:dyDescent="0.3">
      <c r="A120" s="131">
        <v>46007.521292673613</v>
      </c>
      <c r="B120" s="132" t="s">
        <v>457</v>
      </c>
      <c r="C120" s="132" t="s">
        <v>201</v>
      </c>
      <c r="D120" s="132">
        <v>21</v>
      </c>
      <c r="E120" s="132" t="s">
        <v>223</v>
      </c>
      <c r="F120" s="132" t="s">
        <v>458</v>
      </c>
      <c r="G120" s="132">
        <v>7</v>
      </c>
      <c r="H120" s="132" t="s">
        <v>212</v>
      </c>
      <c r="I120" s="132" t="s">
        <v>212</v>
      </c>
      <c r="J120" s="132" t="s">
        <v>204</v>
      </c>
      <c r="K120" s="132" t="s">
        <v>212</v>
      </c>
      <c r="L120" s="132" t="s">
        <v>212</v>
      </c>
      <c r="M120" s="132" t="s">
        <v>204</v>
      </c>
      <c r="N120" s="132" t="s">
        <v>204</v>
      </c>
      <c r="O120" s="132" t="s">
        <v>204</v>
      </c>
      <c r="P120" s="132" t="s">
        <v>204</v>
      </c>
      <c r="Q120" s="132" t="s">
        <v>212</v>
      </c>
      <c r="R120" s="132" t="s">
        <v>206</v>
      </c>
      <c r="S120" s="132" t="s">
        <v>205</v>
      </c>
      <c r="T120" s="132" t="s">
        <v>212</v>
      </c>
      <c r="U120" s="132" t="s">
        <v>204</v>
      </c>
      <c r="V120" s="132" t="s">
        <v>212</v>
      </c>
      <c r="W120" s="132" t="s">
        <v>205</v>
      </c>
      <c r="X120" s="132" t="s">
        <v>204</v>
      </c>
      <c r="Y120" s="132" t="s">
        <v>204</v>
      </c>
      <c r="Z120" s="132" t="s">
        <v>206</v>
      </c>
      <c r="AA120" s="132" t="s">
        <v>215</v>
      </c>
      <c r="AB120" s="132" t="s">
        <v>207</v>
      </c>
      <c r="AC120" s="132" t="s">
        <v>215</v>
      </c>
      <c r="AD120" s="132" t="s">
        <v>215</v>
      </c>
      <c r="AE120" s="132" t="s">
        <v>214</v>
      </c>
      <c r="AF120" s="132" t="s">
        <v>215</v>
      </c>
      <c r="AG120" s="132" t="s">
        <v>215</v>
      </c>
      <c r="AH120" s="132" t="s">
        <v>207</v>
      </c>
      <c r="AI120" s="132" t="s">
        <v>214</v>
      </c>
      <c r="AJ120" s="132" t="s">
        <v>215</v>
      </c>
      <c r="AK120" s="132" t="s">
        <v>214</v>
      </c>
      <c r="AL120" s="132" t="s">
        <v>215</v>
      </c>
      <c r="AM120" s="132" t="s">
        <v>214</v>
      </c>
      <c r="AN120" s="132" t="s">
        <v>215</v>
      </c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22.5" customHeight="1" x14ac:dyDescent="0.3">
      <c r="A121" s="131">
        <v>46007.523872048609</v>
      </c>
      <c r="B121" s="132" t="s">
        <v>459</v>
      </c>
      <c r="C121" s="132" t="s">
        <v>201</v>
      </c>
      <c r="D121" s="132">
        <v>23</v>
      </c>
      <c r="E121" s="132" t="s">
        <v>460</v>
      </c>
      <c r="F121" s="132" t="s">
        <v>372</v>
      </c>
      <c r="G121" s="132">
        <v>7</v>
      </c>
      <c r="H121" s="132" t="s">
        <v>212</v>
      </c>
      <c r="I121" s="132" t="s">
        <v>212</v>
      </c>
      <c r="J121" s="132" t="s">
        <v>212</v>
      </c>
      <c r="K121" s="132" t="s">
        <v>206</v>
      </c>
      <c r="L121" s="132" t="s">
        <v>206</v>
      </c>
      <c r="M121" s="132" t="s">
        <v>205</v>
      </c>
      <c r="N121" s="132" t="s">
        <v>204</v>
      </c>
      <c r="O121" s="132" t="s">
        <v>212</v>
      </c>
      <c r="P121" s="132" t="s">
        <v>212</v>
      </c>
      <c r="Q121" s="132" t="s">
        <v>204</v>
      </c>
      <c r="R121" s="132" t="s">
        <v>206</v>
      </c>
      <c r="S121" s="132" t="s">
        <v>206</v>
      </c>
      <c r="T121" s="132" t="s">
        <v>204</v>
      </c>
      <c r="U121" s="132" t="s">
        <v>204</v>
      </c>
      <c r="V121" s="132" t="s">
        <v>206</v>
      </c>
      <c r="W121" s="132" t="s">
        <v>205</v>
      </c>
      <c r="X121" s="132" t="s">
        <v>204</v>
      </c>
      <c r="Y121" s="132" t="s">
        <v>204</v>
      </c>
      <c r="Z121" s="132" t="s">
        <v>206</v>
      </c>
      <c r="AA121" s="132" t="s">
        <v>215</v>
      </c>
      <c r="AB121" s="132" t="s">
        <v>214</v>
      </c>
      <c r="AC121" s="132" t="s">
        <v>214</v>
      </c>
      <c r="AD121" s="132" t="s">
        <v>215</v>
      </c>
      <c r="AE121" s="132" t="s">
        <v>207</v>
      </c>
      <c r="AF121" s="132" t="s">
        <v>215</v>
      </c>
      <c r="AG121" s="132" t="s">
        <v>214</v>
      </c>
      <c r="AH121" s="132" t="s">
        <v>214</v>
      </c>
      <c r="AI121" s="132" t="s">
        <v>214</v>
      </c>
      <c r="AJ121" s="132" t="s">
        <v>215</v>
      </c>
      <c r="AK121" s="132" t="s">
        <v>215</v>
      </c>
      <c r="AL121" s="132" t="s">
        <v>214</v>
      </c>
      <c r="AM121" s="132" t="s">
        <v>215</v>
      </c>
      <c r="AN121" s="132" t="s">
        <v>214</v>
      </c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22.5" customHeight="1" x14ac:dyDescent="0.3">
      <c r="A122" s="131">
        <v>46007.526809479168</v>
      </c>
      <c r="B122" s="132" t="s">
        <v>461</v>
      </c>
      <c r="C122" s="132" t="s">
        <v>201</v>
      </c>
      <c r="D122" s="132">
        <v>21</v>
      </c>
      <c r="E122" s="132" t="s">
        <v>235</v>
      </c>
      <c r="F122" s="132" t="s">
        <v>462</v>
      </c>
      <c r="G122" s="132">
        <v>7</v>
      </c>
      <c r="H122" s="132" t="s">
        <v>204</v>
      </c>
      <c r="I122" s="132" t="s">
        <v>212</v>
      </c>
      <c r="J122" s="132" t="s">
        <v>206</v>
      </c>
      <c r="K122" s="132" t="s">
        <v>205</v>
      </c>
      <c r="L122" s="132" t="s">
        <v>204</v>
      </c>
      <c r="M122" s="132" t="s">
        <v>204</v>
      </c>
      <c r="N122" s="132" t="s">
        <v>205</v>
      </c>
      <c r="O122" s="132" t="s">
        <v>205</v>
      </c>
      <c r="P122" s="132" t="s">
        <v>204</v>
      </c>
      <c r="Q122" s="132" t="s">
        <v>212</v>
      </c>
      <c r="R122" s="132" t="s">
        <v>205</v>
      </c>
      <c r="S122" s="132" t="s">
        <v>206</v>
      </c>
      <c r="T122" s="132" t="s">
        <v>212</v>
      </c>
      <c r="U122" s="132" t="s">
        <v>204</v>
      </c>
      <c r="V122" s="132" t="s">
        <v>205</v>
      </c>
      <c r="W122" s="132" t="s">
        <v>206</v>
      </c>
      <c r="X122" s="132" t="s">
        <v>204</v>
      </c>
      <c r="Y122" s="132" t="s">
        <v>212</v>
      </c>
      <c r="Z122" s="132" t="s">
        <v>205</v>
      </c>
      <c r="AA122" s="132" t="s">
        <v>215</v>
      </c>
      <c r="AB122" s="132" t="s">
        <v>214</v>
      </c>
      <c r="AC122" s="132" t="s">
        <v>214</v>
      </c>
      <c r="AD122" s="132" t="s">
        <v>215</v>
      </c>
      <c r="AE122" s="132" t="s">
        <v>207</v>
      </c>
      <c r="AF122" s="132" t="s">
        <v>207</v>
      </c>
      <c r="AG122" s="132" t="s">
        <v>214</v>
      </c>
      <c r="AH122" s="132" t="s">
        <v>207</v>
      </c>
      <c r="AI122" s="132" t="s">
        <v>214</v>
      </c>
      <c r="AJ122" s="132" t="s">
        <v>215</v>
      </c>
      <c r="AK122" s="132" t="s">
        <v>215</v>
      </c>
      <c r="AL122" s="132" t="s">
        <v>214</v>
      </c>
      <c r="AM122" s="132" t="s">
        <v>215</v>
      </c>
      <c r="AN122" s="132" t="s">
        <v>207</v>
      </c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22.5" customHeight="1" x14ac:dyDescent="0.3">
      <c r="A123" s="131">
        <v>46007.529671608798</v>
      </c>
      <c r="B123" s="132" t="s">
        <v>463</v>
      </c>
      <c r="C123" s="132" t="s">
        <v>209</v>
      </c>
      <c r="D123" s="132">
        <v>23</v>
      </c>
      <c r="E123" s="132" t="s">
        <v>464</v>
      </c>
      <c r="F123" s="132" t="s">
        <v>443</v>
      </c>
      <c r="G123" s="132">
        <v>7</v>
      </c>
      <c r="H123" s="132" t="s">
        <v>204</v>
      </c>
      <c r="I123" s="132" t="s">
        <v>204</v>
      </c>
      <c r="J123" s="132" t="s">
        <v>205</v>
      </c>
      <c r="K123" s="132" t="s">
        <v>206</v>
      </c>
      <c r="L123" s="132" t="s">
        <v>204</v>
      </c>
      <c r="M123" s="132" t="s">
        <v>212</v>
      </c>
      <c r="N123" s="132" t="s">
        <v>206</v>
      </c>
      <c r="O123" s="132" t="s">
        <v>205</v>
      </c>
      <c r="P123" s="132" t="s">
        <v>204</v>
      </c>
      <c r="Q123" s="132" t="s">
        <v>204</v>
      </c>
      <c r="R123" s="132" t="s">
        <v>206</v>
      </c>
      <c r="S123" s="132" t="s">
        <v>206</v>
      </c>
      <c r="T123" s="132" t="s">
        <v>204</v>
      </c>
      <c r="U123" s="132" t="s">
        <v>212</v>
      </c>
      <c r="V123" s="132" t="s">
        <v>205</v>
      </c>
      <c r="W123" s="132" t="s">
        <v>206</v>
      </c>
      <c r="X123" s="132" t="s">
        <v>204</v>
      </c>
      <c r="Y123" s="132" t="s">
        <v>204</v>
      </c>
      <c r="Z123" s="132" t="s">
        <v>206</v>
      </c>
      <c r="AA123" s="132" t="s">
        <v>215</v>
      </c>
      <c r="AB123" s="132" t="s">
        <v>214</v>
      </c>
      <c r="AC123" s="132" t="s">
        <v>207</v>
      </c>
      <c r="AD123" s="132" t="s">
        <v>215</v>
      </c>
      <c r="AE123" s="132" t="s">
        <v>207</v>
      </c>
      <c r="AF123" s="132" t="s">
        <v>207</v>
      </c>
      <c r="AG123" s="132" t="s">
        <v>215</v>
      </c>
      <c r="AH123" s="132" t="s">
        <v>214</v>
      </c>
      <c r="AI123" s="132" t="s">
        <v>214</v>
      </c>
      <c r="AJ123" s="132" t="s">
        <v>214</v>
      </c>
      <c r="AK123" s="132" t="s">
        <v>215</v>
      </c>
      <c r="AL123" s="132" t="s">
        <v>215</v>
      </c>
      <c r="AM123" s="132" t="s">
        <v>214</v>
      </c>
      <c r="AN123" s="132" t="s">
        <v>214</v>
      </c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22.5" customHeight="1" x14ac:dyDescent="0.3">
      <c r="A124" s="131">
        <v>46007.531263032404</v>
      </c>
      <c r="B124" s="132" t="s">
        <v>465</v>
      </c>
      <c r="C124" s="132" t="s">
        <v>201</v>
      </c>
      <c r="D124" s="132">
        <v>22</v>
      </c>
      <c r="E124" s="132" t="s">
        <v>460</v>
      </c>
      <c r="F124" s="132" t="s">
        <v>372</v>
      </c>
      <c r="G124" s="132">
        <v>7</v>
      </c>
      <c r="H124" s="132" t="s">
        <v>204</v>
      </c>
      <c r="I124" s="132" t="s">
        <v>212</v>
      </c>
      <c r="J124" s="132" t="s">
        <v>206</v>
      </c>
      <c r="K124" s="132" t="s">
        <v>205</v>
      </c>
      <c r="L124" s="132" t="s">
        <v>204</v>
      </c>
      <c r="M124" s="132" t="s">
        <v>204</v>
      </c>
      <c r="N124" s="132" t="s">
        <v>206</v>
      </c>
      <c r="O124" s="132" t="s">
        <v>206</v>
      </c>
      <c r="P124" s="132" t="s">
        <v>212</v>
      </c>
      <c r="Q124" s="132" t="s">
        <v>212</v>
      </c>
      <c r="R124" s="132" t="s">
        <v>206</v>
      </c>
      <c r="S124" s="132" t="s">
        <v>206</v>
      </c>
      <c r="T124" s="132" t="s">
        <v>204</v>
      </c>
      <c r="U124" s="132" t="s">
        <v>212</v>
      </c>
      <c r="V124" s="132" t="s">
        <v>206</v>
      </c>
      <c r="W124" s="132" t="s">
        <v>205</v>
      </c>
      <c r="X124" s="132" t="s">
        <v>204</v>
      </c>
      <c r="Y124" s="132" t="s">
        <v>212</v>
      </c>
      <c r="Z124" s="132" t="s">
        <v>206</v>
      </c>
      <c r="AA124" s="132" t="s">
        <v>214</v>
      </c>
      <c r="AB124" s="132" t="s">
        <v>214</v>
      </c>
      <c r="AC124" s="132" t="s">
        <v>214</v>
      </c>
      <c r="AD124" s="132" t="s">
        <v>215</v>
      </c>
      <c r="AE124" s="132" t="s">
        <v>207</v>
      </c>
      <c r="AF124" s="132" t="s">
        <v>214</v>
      </c>
      <c r="AG124" s="132" t="s">
        <v>207</v>
      </c>
      <c r="AH124" s="132" t="s">
        <v>207</v>
      </c>
      <c r="AI124" s="132" t="s">
        <v>207</v>
      </c>
      <c r="AJ124" s="132" t="s">
        <v>215</v>
      </c>
      <c r="AK124" s="132" t="s">
        <v>207</v>
      </c>
      <c r="AL124" s="132" t="s">
        <v>207</v>
      </c>
      <c r="AM124" s="132" t="s">
        <v>207</v>
      </c>
      <c r="AN124" s="132" t="s">
        <v>207</v>
      </c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22.5" customHeight="1" x14ac:dyDescent="0.3">
      <c r="A125" s="131">
        <v>46007.533074652776</v>
      </c>
      <c r="B125" s="132" t="s">
        <v>466</v>
      </c>
      <c r="C125" s="132" t="s">
        <v>201</v>
      </c>
      <c r="D125" s="132">
        <v>23</v>
      </c>
      <c r="E125" s="132" t="s">
        <v>467</v>
      </c>
      <c r="F125" s="132" t="s">
        <v>301</v>
      </c>
      <c r="G125" s="132">
        <v>7</v>
      </c>
      <c r="H125" s="132" t="s">
        <v>204</v>
      </c>
      <c r="I125" s="132" t="s">
        <v>212</v>
      </c>
      <c r="J125" s="132" t="s">
        <v>205</v>
      </c>
      <c r="K125" s="132" t="s">
        <v>206</v>
      </c>
      <c r="L125" s="132" t="s">
        <v>204</v>
      </c>
      <c r="M125" s="132" t="s">
        <v>212</v>
      </c>
      <c r="N125" s="132" t="s">
        <v>206</v>
      </c>
      <c r="O125" s="132" t="s">
        <v>206</v>
      </c>
      <c r="P125" s="132" t="s">
        <v>212</v>
      </c>
      <c r="Q125" s="132" t="s">
        <v>204</v>
      </c>
      <c r="R125" s="132" t="s">
        <v>206</v>
      </c>
      <c r="S125" s="132" t="s">
        <v>206</v>
      </c>
      <c r="T125" s="132" t="s">
        <v>212</v>
      </c>
      <c r="U125" s="132" t="s">
        <v>204</v>
      </c>
      <c r="V125" s="132" t="s">
        <v>205</v>
      </c>
      <c r="W125" s="132" t="s">
        <v>212</v>
      </c>
      <c r="X125" s="132" t="s">
        <v>204</v>
      </c>
      <c r="Y125" s="132" t="s">
        <v>204</v>
      </c>
      <c r="Z125" s="132" t="s">
        <v>206</v>
      </c>
      <c r="AA125" s="132" t="s">
        <v>214</v>
      </c>
      <c r="AB125" s="132" t="s">
        <v>213</v>
      </c>
      <c r="AC125" s="132" t="s">
        <v>215</v>
      </c>
      <c r="AD125" s="132" t="s">
        <v>215</v>
      </c>
      <c r="AE125" s="132" t="s">
        <v>207</v>
      </c>
      <c r="AF125" s="132" t="s">
        <v>207</v>
      </c>
      <c r="AG125" s="132" t="s">
        <v>215</v>
      </c>
      <c r="AH125" s="132" t="s">
        <v>214</v>
      </c>
      <c r="AI125" s="132" t="s">
        <v>215</v>
      </c>
      <c r="AJ125" s="132" t="s">
        <v>207</v>
      </c>
      <c r="AK125" s="132" t="s">
        <v>214</v>
      </c>
      <c r="AL125" s="132" t="s">
        <v>215</v>
      </c>
      <c r="AM125" s="132" t="s">
        <v>214</v>
      </c>
      <c r="AN125" s="132" t="s">
        <v>215</v>
      </c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22.5" customHeight="1" x14ac:dyDescent="0.3">
      <c r="A126" s="131">
        <v>46007.54307936343</v>
      </c>
      <c r="B126" s="132" t="s">
        <v>468</v>
      </c>
      <c r="C126" s="132" t="s">
        <v>201</v>
      </c>
      <c r="D126" s="132">
        <v>24</v>
      </c>
      <c r="E126" s="132" t="s">
        <v>469</v>
      </c>
      <c r="F126" s="132" t="s">
        <v>470</v>
      </c>
      <c r="G126" s="132">
        <v>5</v>
      </c>
      <c r="H126" s="132" t="s">
        <v>204</v>
      </c>
      <c r="I126" s="132" t="s">
        <v>212</v>
      </c>
      <c r="J126" s="132" t="s">
        <v>205</v>
      </c>
      <c r="K126" s="132" t="s">
        <v>206</v>
      </c>
      <c r="L126" s="132" t="s">
        <v>212</v>
      </c>
      <c r="M126" s="132" t="s">
        <v>204</v>
      </c>
      <c r="N126" s="132" t="s">
        <v>205</v>
      </c>
      <c r="O126" s="132" t="s">
        <v>206</v>
      </c>
      <c r="P126" s="132" t="s">
        <v>204</v>
      </c>
      <c r="Q126" s="132" t="s">
        <v>212</v>
      </c>
      <c r="R126" s="132" t="s">
        <v>206</v>
      </c>
      <c r="S126" s="132" t="s">
        <v>206</v>
      </c>
      <c r="T126" s="132" t="s">
        <v>212</v>
      </c>
      <c r="U126" s="132" t="s">
        <v>205</v>
      </c>
      <c r="V126" s="132" t="s">
        <v>204</v>
      </c>
      <c r="W126" s="132" t="s">
        <v>206</v>
      </c>
      <c r="X126" s="132" t="s">
        <v>204</v>
      </c>
      <c r="Y126" s="132" t="s">
        <v>204</v>
      </c>
      <c r="Z126" s="132" t="s">
        <v>206</v>
      </c>
      <c r="AA126" s="132" t="s">
        <v>214</v>
      </c>
      <c r="AB126" s="132" t="s">
        <v>207</v>
      </c>
      <c r="AC126" s="132" t="s">
        <v>215</v>
      </c>
      <c r="AD126" s="132" t="s">
        <v>207</v>
      </c>
      <c r="AE126" s="132" t="s">
        <v>215</v>
      </c>
      <c r="AF126" s="132" t="s">
        <v>207</v>
      </c>
      <c r="AG126" s="132" t="s">
        <v>215</v>
      </c>
      <c r="AH126" s="132" t="s">
        <v>214</v>
      </c>
      <c r="AI126" s="132" t="s">
        <v>214</v>
      </c>
      <c r="AJ126" s="132" t="s">
        <v>214</v>
      </c>
      <c r="AK126" s="132" t="s">
        <v>207</v>
      </c>
      <c r="AL126" s="132" t="s">
        <v>214</v>
      </c>
      <c r="AM126" s="132" t="s">
        <v>215</v>
      </c>
      <c r="AN126" s="132" t="s">
        <v>215</v>
      </c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22.5" customHeight="1" x14ac:dyDescent="0.3">
      <c r="A127" s="131">
        <v>46007.544633333338</v>
      </c>
      <c r="B127" s="132" t="s">
        <v>255</v>
      </c>
      <c r="C127" s="132" t="s">
        <v>209</v>
      </c>
      <c r="D127" s="132">
        <v>21</v>
      </c>
      <c r="E127" s="132" t="s">
        <v>471</v>
      </c>
      <c r="F127" s="132" t="s">
        <v>472</v>
      </c>
      <c r="G127" s="132">
        <v>7</v>
      </c>
      <c r="H127" s="132" t="s">
        <v>204</v>
      </c>
      <c r="I127" s="132" t="s">
        <v>212</v>
      </c>
      <c r="J127" s="132" t="s">
        <v>212</v>
      </c>
      <c r="K127" s="132" t="s">
        <v>205</v>
      </c>
      <c r="L127" s="132" t="s">
        <v>206</v>
      </c>
      <c r="M127" s="132" t="s">
        <v>205</v>
      </c>
      <c r="N127" s="132" t="s">
        <v>206</v>
      </c>
      <c r="O127" s="132" t="s">
        <v>206</v>
      </c>
      <c r="P127" s="132" t="s">
        <v>212</v>
      </c>
      <c r="Q127" s="132" t="s">
        <v>204</v>
      </c>
      <c r="R127" s="132" t="s">
        <v>206</v>
      </c>
      <c r="S127" s="132" t="s">
        <v>206</v>
      </c>
      <c r="T127" s="132" t="s">
        <v>204</v>
      </c>
      <c r="U127" s="132" t="s">
        <v>212</v>
      </c>
      <c r="V127" s="132" t="s">
        <v>206</v>
      </c>
      <c r="W127" s="132" t="s">
        <v>206</v>
      </c>
      <c r="X127" s="132" t="s">
        <v>204</v>
      </c>
      <c r="Y127" s="132" t="s">
        <v>212</v>
      </c>
      <c r="Z127" s="132" t="s">
        <v>206</v>
      </c>
      <c r="AA127" s="132" t="s">
        <v>215</v>
      </c>
      <c r="AB127" s="132" t="s">
        <v>215</v>
      </c>
      <c r="AC127" s="132" t="s">
        <v>214</v>
      </c>
      <c r="AD127" s="132" t="s">
        <v>215</v>
      </c>
      <c r="AE127" s="132" t="s">
        <v>213</v>
      </c>
      <c r="AF127" s="132" t="s">
        <v>215</v>
      </c>
      <c r="AG127" s="132" t="s">
        <v>214</v>
      </c>
      <c r="AH127" s="132" t="s">
        <v>213</v>
      </c>
      <c r="AI127" s="132" t="s">
        <v>207</v>
      </c>
      <c r="AJ127" s="132" t="s">
        <v>215</v>
      </c>
      <c r="AK127" s="132" t="s">
        <v>214</v>
      </c>
      <c r="AL127" s="132" t="s">
        <v>215</v>
      </c>
      <c r="AM127" s="132" t="s">
        <v>215</v>
      </c>
      <c r="AN127" s="132" t="s">
        <v>215</v>
      </c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22.5" customHeight="1" x14ac:dyDescent="0.3">
      <c r="A128" s="131">
        <v>46007.54689849537</v>
      </c>
      <c r="B128" s="132" t="s">
        <v>473</v>
      </c>
      <c r="C128" s="132" t="s">
        <v>201</v>
      </c>
      <c r="D128" s="132">
        <v>24</v>
      </c>
      <c r="E128" s="132" t="s">
        <v>474</v>
      </c>
      <c r="F128" s="132" t="s">
        <v>470</v>
      </c>
      <c r="G128" s="132">
        <v>5</v>
      </c>
      <c r="H128" s="132" t="s">
        <v>204</v>
      </c>
      <c r="I128" s="132" t="s">
        <v>212</v>
      </c>
      <c r="J128" s="132" t="s">
        <v>205</v>
      </c>
      <c r="K128" s="132" t="s">
        <v>206</v>
      </c>
      <c r="L128" s="132" t="s">
        <v>206</v>
      </c>
      <c r="M128" s="132" t="s">
        <v>205</v>
      </c>
      <c r="N128" s="132" t="s">
        <v>212</v>
      </c>
      <c r="O128" s="132" t="s">
        <v>212</v>
      </c>
      <c r="P128" s="132" t="s">
        <v>212</v>
      </c>
      <c r="Q128" s="132" t="s">
        <v>204</v>
      </c>
      <c r="R128" s="132" t="s">
        <v>206</v>
      </c>
      <c r="S128" s="132" t="s">
        <v>206</v>
      </c>
      <c r="T128" s="132" t="s">
        <v>212</v>
      </c>
      <c r="U128" s="132" t="s">
        <v>204</v>
      </c>
      <c r="V128" s="132" t="s">
        <v>206</v>
      </c>
      <c r="W128" s="132" t="s">
        <v>205</v>
      </c>
      <c r="X128" s="132" t="s">
        <v>204</v>
      </c>
      <c r="Y128" s="132" t="s">
        <v>204</v>
      </c>
      <c r="Z128" s="132" t="s">
        <v>206</v>
      </c>
      <c r="AA128" s="132" t="s">
        <v>215</v>
      </c>
      <c r="AB128" s="132" t="s">
        <v>215</v>
      </c>
      <c r="AC128" s="132" t="s">
        <v>215</v>
      </c>
      <c r="AD128" s="132" t="s">
        <v>207</v>
      </c>
      <c r="AE128" s="132" t="s">
        <v>215</v>
      </c>
      <c r="AF128" s="132" t="s">
        <v>214</v>
      </c>
      <c r="AG128" s="132" t="s">
        <v>214</v>
      </c>
      <c r="AH128" s="132" t="s">
        <v>215</v>
      </c>
      <c r="AI128" s="132" t="s">
        <v>214</v>
      </c>
      <c r="AJ128" s="132" t="s">
        <v>214</v>
      </c>
      <c r="AK128" s="132" t="s">
        <v>215</v>
      </c>
      <c r="AL128" s="132" t="s">
        <v>215</v>
      </c>
      <c r="AM128" s="132" t="s">
        <v>207</v>
      </c>
      <c r="AN128" s="132" t="s">
        <v>215</v>
      </c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22.5" customHeight="1" x14ac:dyDescent="0.3">
      <c r="A129" s="131">
        <v>46007.548811863424</v>
      </c>
      <c r="B129" s="132" t="s">
        <v>475</v>
      </c>
      <c r="C129" s="132" t="s">
        <v>209</v>
      </c>
      <c r="D129" s="132">
        <v>21</v>
      </c>
      <c r="E129" s="132" t="s">
        <v>476</v>
      </c>
      <c r="F129" s="132" t="s">
        <v>477</v>
      </c>
      <c r="G129" s="132">
        <v>7</v>
      </c>
      <c r="H129" s="132" t="s">
        <v>212</v>
      </c>
      <c r="I129" s="132" t="s">
        <v>204</v>
      </c>
      <c r="J129" s="132" t="s">
        <v>205</v>
      </c>
      <c r="K129" s="132" t="s">
        <v>206</v>
      </c>
      <c r="L129" s="132" t="s">
        <v>204</v>
      </c>
      <c r="M129" s="132" t="s">
        <v>212</v>
      </c>
      <c r="N129" s="132" t="s">
        <v>206</v>
      </c>
      <c r="O129" s="132" t="s">
        <v>205</v>
      </c>
      <c r="P129" s="132" t="s">
        <v>204</v>
      </c>
      <c r="Q129" s="132" t="s">
        <v>204</v>
      </c>
      <c r="R129" s="132" t="s">
        <v>206</v>
      </c>
      <c r="S129" s="132" t="s">
        <v>206</v>
      </c>
      <c r="T129" s="132" t="s">
        <v>212</v>
      </c>
      <c r="U129" s="132" t="s">
        <v>204</v>
      </c>
      <c r="V129" s="132" t="s">
        <v>206</v>
      </c>
      <c r="W129" s="132" t="s">
        <v>206</v>
      </c>
      <c r="X129" s="132" t="s">
        <v>204</v>
      </c>
      <c r="Y129" s="132" t="s">
        <v>212</v>
      </c>
      <c r="Z129" s="132" t="s">
        <v>206</v>
      </c>
      <c r="AA129" s="132" t="s">
        <v>215</v>
      </c>
      <c r="AB129" s="132" t="s">
        <v>215</v>
      </c>
      <c r="AC129" s="132" t="s">
        <v>214</v>
      </c>
      <c r="AD129" s="132" t="s">
        <v>215</v>
      </c>
      <c r="AE129" s="132" t="s">
        <v>207</v>
      </c>
      <c r="AF129" s="132" t="s">
        <v>215</v>
      </c>
      <c r="AG129" s="132" t="s">
        <v>207</v>
      </c>
      <c r="AH129" s="132" t="s">
        <v>215</v>
      </c>
      <c r="AI129" s="132" t="s">
        <v>214</v>
      </c>
      <c r="AJ129" s="132" t="s">
        <v>214</v>
      </c>
      <c r="AK129" s="132" t="s">
        <v>213</v>
      </c>
      <c r="AL129" s="132" t="s">
        <v>207</v>
      </c>
      <c r="AM129" s="132" t="s">
        <v>214</v>
      </c>
      <c r="AN129" s="132" t="s">
        <v>215</v>
      </c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22.5" customHeight="1" x14ac:dyDescent="0.3">
      <c r="A130" s="131">
        <v>46007.550142569446</v>
      </c>
      <c r="B130" s="132" t="s">
        <v>478</v>
      </c>
      <c r="C130" s="132" t="s">
        <v>209</v>
      </c>
      <c r="D130" s="132">
        <v>21</v>
      </c>
      <c r="E130" s="132" t="s">
        <v>479</v>
      </c>
      <c r="F130" s="132" t="s">
        <v>480</v>
      </c>
      <c r="G130" s="132">
        <v>5</v>
      </c>
      <c r="H130" s="132" t="s">
        <v>204</v>
      </c>
      <c r="I130" s="132" t="s">
        <v>204</v>
      </c>
      <c r="J130" s="132" t="s">
        <v>205</v>
      </c>
      <c r="K130" s="132" t="s">
        <v>205</v>
      </c>
      <c r="L130" s="132" t="s">
        <v>212</v>
      </c>
      <c r="M130" s="132" t="s">
        <v>212</v>
      </c>
      <c r="N130" s="132" t="s">
        <v>206</v>
      </c>
      <c r="O130" s="132" t="s">
        <v>206</v>
      </c>
      <c r="P130" s="132" t="s">
        <v>212</v>
      </c>
      <c r="Q130" s="132" t="s">
        <v>204</v>
      </c>
      <c r="R130" s="132" t="s">
        <v>206</v>
      </c>
      <c r="S130" s="132" t="s">
        <v>205</v>
      </c>
      <c r="T130" s="132" t="s">
        <v>212</v>
      </c>
      <c r="U130" s="132" t="s">
        <v>212</v>
      </c>
      <c r="V130" s="132" t="s">
        <v>206</v>
      </c>
      <c r="W130" s="132" t="s">
        <v>205</v>
      </c>
      <c r="X130" s="132" t="s">
        <v>204</v>
      </c>
      <c r="Y130" s="132" t="s">
        <v>204</v>
      </c>
      <c r="Z130" s="132" t="s">
        <v>206</v>
      </c>
      <c r="AA130" s="132" t="s">
        <v>215</v>
      </c>
      <c r="AB130" s="132" t="s">
        <v>214</v>
      </c>
      <c r="AC130" s="132" t="s">
        <v>213</v>
      </c>
      <c r="AD130" s="132" t="s">
        <v>215</v>
      </c>
      <c r="AE130" s="132" t="s">
        <v>214</v>
      </c>
      <c r="AF130" s="132" t="s">
        <v>214</v>
      </c>
      <c r="AG130" s="132" t="s">
        <v>213</v>
      </c>
      <c r="AH130" s="132" t="s">
        <v>207</v>
      </c>
      <c r="AI130" s="132" t="s">
        <v>215</v>
      </c>
      <c r="AJ130" s="132" t="s">
        <v>207</v>
      </c>
      <c r="AK130" s="132" t="s">
        <v>215</v>
      </c>
      <c r="AL130" s="132" t="s">
        <v>214</v>
      </c>
      <c r="AM130" s="132" t="s">
        <v>215</v>
      </c>
      <c r="AN130" s="132" t="s">
        <v>207</v>
      </c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22.5" customHeight="1" x14ac:dyDescent="0.3">
      <c r="A131" s="131">
        <v>46007.651277974539</v>
      </c>
      <c r="B131" s="132" t="s">
        <v>481</v>
      </c>
      <c r="C131" s="132" t="s">
        <v>201</v>
      </c>
      <c r="D131" s="132">
        <v>22</v>
      </c>
      <c r="E131" s="132" t="s">
        <v>479</v>
      </c>
      <c r="F131" s="132" t="s">
        <v>482</v>
      </c>
      <c r="G131" s="132">
        <v>7</v>
      </c>
      <c r="H131" s="132" t="s">
        <v>212</v>
      </c>
      <c r="I131" s="132" t="s">
        <v>212</v>
      </c>
      <c r="J131" s="132" t="s">
        <v>205</v>
      </c>
      <c r="K131" s="132" t="s">
        <v>206</v>
      </c>
      <c r="L131" s="132" t="s">
        <v>204</v>
      </c>
      <c r="M131" s="132" t="s">
        <v>212</v>
      </c>
      <c r="N131" s="132" t="s">
        <v>206</v>
      </c>
      <c r="O131" s="132" t="s">
        <v>206</v>
      </c>
      <c r="P131" s="132" t="s">
        <v>212</v>
      </c>
      <c r="Q131" s="132" t="s">
        <v>204</v>
      </c>
      <c r="R131" s="132" t="s">
        <v>205</v>
      </c>
      <c r="S131" s="132" t="s">
        <v>206</v>
      </c>
      <c r="T131" s="132" t="s">
        <v>204</v>
      </c>
      <c r="U131" s="132" t="s">
        <v>212</v>
      </c>
      <c r="V131" s="132" t="s">
        <v>206</v>
      </c>
      <c r="W131" s="132" t="s">
        <v>206</v>
      </c>
      <c r="X131" s="132" t="s">
        <v>204</v>
      </c>
      <c r="Y131" s="132" t="s">
        <v>212</v>
      </c>
      <c r="Z131" s="132" t="s">
        <v>206</v>
      </c>
      <c r="AA131" s="132" t="s">
        <v>214</v>
      </c>
      <c r="AB131" s="132" t="s">
        <v>215</v>
      </c>
      <c r="AC131" s="132" t="s">
        <v>207</v>
      </c>
      <c r="AD131" s="132" t="s">
        <v>214</v>
      </c>
      <c r="AE131" s="132" t="s">
        <v>207</v>
      </c>
      <c r="AF131" s="132" t="s">
        <v>207</v>
      </c>
      <c r="AG131" s="132" t="s">
        <v>215</v>
      </c>
      <c r="AH131" s="132" t="s">
        <v>214</v>
      </c>
      <c r="AI131" s="132" t="s">
        <v>215</v>
      </c>
      <c r="AJ131" s="132" t="s">
        <v>214</v>
      </c>
      <c r="AK131" s="132" t="s">
        <v>215</v>
      </c>
      <c r="AL131" s="132" t="s">
        <v>207</v>
      </c>
      <c r="AM131" s="132" t="s">
        <v>215</v>
      </c>
      <c r="AN131" s="132" t="s">
        <v>207</v>
      </c>
      <c r="AO131" s="13"/>
      <c r="AP131" s="13"/>
      <c r="AQ131" s="13"/>
      <c r="AR131" s="13"/>
      <c r="AS131" s="13"/>
      <c r="AT131" s="13"/>
      <c r="AU131" s="13"/>
      <c r="AV131" s="13"/>
      <c r="AW131" s="13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F35C9-C235-4320-95DB-EDF5F287F068}">
  <dimension ref="A1:AE131"/>
  <sheetViews>
    <sheetView zoomScale="58" workbookViewId="0">
      <selection activeCell="X27" sqref="X27"/>
    </sheetView>
  </sheetViews>
  <sheetFormatPr defaultRowHeight="15.6" x14ac:dyDescent="0.3"/>
  <cols>
    <col min="1" max="5" width="8.88671875" style="154"/>
    <col min="6" max="6" width="8.88671875" style="149" customWidth="1"/>
    <col min="7" max="20" width="8.88671875" style="154"/>
    <col min="21" max="21" width="14.109375" style="154" customWidth="1"/>
    <col min="22" max="22" width="8.88671875" style="154"/>
    <col min="23" max="23" width="12.109375" style="154" customWidth="1"/>
    <col min="24" max="24" width="11.44140625" style="154" customWidth="1"/>
    <col min="25" max="25" width="23.21875" style="154" customWidth="1"/>
    <col min="26" max="26" width="8.88671875" style="154"/>
    <col min="27" max="27" width="10.109375" style="154" customWidth="1"/>
    <col min="28" max="16384" width="8.88671875" style="154"/>
  </cols>
  <sheetData>
    <row r="1" spans="1:29" x14ac:dyDescent="0.3">
      <c r="A1" s="120">
        <v>1</v>
      </c>
      <c r="B1" s="120">
        <v>2</v>
      </c>
      <c r="C1" s="120">
        <v>3</v>
      </c>
      <c r="D1" s="120">
        <v>4</v>
      </c>
      <c r="E1" s="146">
        <v>5</v>
      </c>
      <c r="F1" s="150">
        <v>6</v>
      </c>
      <c r="G1" s="147">
        <v>7</v>
      </c>
      <c r="H1" s="120">
        <v>8</v>
      </c>
      <c r="I1" s="120">
        <v>9</v>
      </c>
      <c r="J1" s="120">
        <v>10</v>
      </c>
      <c r="K1" s="120">
        <v>11</v>
      </c>
      <c r="L1" s="120">
        <v>12</v>
      </c>
      <c r="M1" s="120">
        <v>13</v>
      </c>
      <c r="N1" s="120">
        <v>14</v>
      </c>
      <c r="O1" s="120">
        <v>15</v>
      </c>
      <c r="P1" s="120">
        <v>16</v>
      </c>
      <c r="Q1" s="120">
        <v>17</v>
      </c>
      <c r="R1" s="120">
        <v>18</v>
      </c>
      <c r="S1" s="120">
        <v>20</v>
      </c>
      <c r="T1" s="121" t="s">
        <v>0</v>
      </c>
      <c r="U1" s="121" t="s">
        <v>20</v>
      </c>
      <c r="W1" s="1" t="s">
        <v>1</v>
      </c>
      <c r="X1" s="1" t="s">
        <v>2</v>
      </c>
      <c r="Y1" s="1" t="s">
        <v>3</v>
      </c>
      <c r="Z1" s="202" t="s">
        <v>4</v>
      </c>
      <c r="AA1" s="203"/>
      <c r="AB1" s="204"/>
      <c r="AC1" s="9"/>
    </row>
    <row r="2" spans="1:29" x14ac:dyDescent="0.3">
      <c r="A2" s="25">
        <v>4</v>
      </c>
      <c r="B2" s="25">
        <v>2</v>
      </c>
      <c r="C2" s="25">
        <v>1</v>
      </c>
      <c r="D2" s="25">
        <v>1</v>
      </c>
      <c r="E2" s="155">
        <v>1</v>
      </c>
      <c r="F2" s="145">
        <v>4</v>
      </c>
      <c r="G2" s="156">
        <v>1</v>
      </c>
      <c r="H2" s="25">
        <v>1</v>
      </c>
      <c r="I2" s="25">
        <v>4</v>
      </c>
      <c r="J2" s="25">
        <v>4</v>
      </c>
      <c r="K2" s="25">
        <v>4</v>
      </c>
      <c r="L2" s="25">
        <v>1</v>
      </c>
      <c r="M2" s="25">
        <v>4</v>
      </c>
      <c r="N2" s="25">
        <v>4</v>
      </c>
      <c r="O2" s="25">
        <v>1</v>
      </c>
      <c r="P2" s="25">
        <v>1</v>
      </c>
      <c r="Q2" s="25">
        <v>4</v>
      </c>
      <c r="R2" s="25">
        <v>4</v>
      </c>
      <c r="S2" s="25">
        <v>1</v>
      </c>
      <c r="T2" s="144">
        <f t="shared" ref="T2:T33" si="0">SUM(A2:S2)</f>
        <v>47</v>
      </c>
      <c r="U2" s="144" t="str">
        <f>IF(T2&lt;40,"RENDAH", IF(T2&lt;57,"SEDANG",IF(T2&gt;57,"TINGGI")))</f>
        <v>SEDANG</v>
      </c>
      <c r="W2" s="2">
        <v>35</v>
      </c>
      <c r="X2" s="2">
        <v>72</v>
      </c>
      <c r="Y2" s="2">
        <v>19</v>
      </c>
      <c r="Z2" s="205">
        <v>100</v>
      </c>
      <c r="AA2" s="206"/>
      <c r="AB2" s="207"/>
      <c r="AC2" s="9"/>
    </row>
    <row r="3" spans="1:29" x14ac:dyDescent="0.3">
      <c r="A3" s="25">
        <v>4</v>
      </c>
      <c r="B3" s="25">
        <v>4</v>
      </c>
      <c r="C3" s="25">
        <v>2</v>
      </c>
      <c r="D3" s="25">
        <v>2</v>
      </c>
      <c r="E3" s="155">
        <v>3</v>
      </c>
      <c r="F3" s="145">
        <v>4</v>
      </c>
      <c r="G3" s="156">
        <v>3</v>
      </c>
      <c r="H3" s="25">
        <v>1</v>
      </c>
      <c r="I3" s="25">
        <v>1</v>
      </c>
      <c r="J3" s="25">
        <v>4</v>
      </c>
      <c r="K3" s="25">
        <v>2</v>
      </c>
      <c r="L3" s="25">
        <v>3</v>
      </c>
      <c r="M3" s="25">
        <v>3</v>
      </c>
      <c r="N3" s="25">
        <v>3</v>
      </c>
      <c r="O3" s="25">
        <v>3</v>
      </c>
      <c r="P3" s="25">
        <v>1</v>
      </c>
      <c r="Q3" s="25">
        <v>2</v>
      </c>
      <c r="R3" s="25">
        <v>2</v>
      </c>
      <c r="S3" s="25">
        <v>2</v>
      </c>
      <c r="T3" s="144">
        <f t="shared" si="0"/>
        <v>49</v>
      </c>
      <c r="U3" s="144" t="str">
        <f t="shared" ref="U3:U66" si="1">IF(T3&lt;40,"RENDAH", IF(T3&lt;57,"SEDANG",IF(T3&gt;57,"TINGGI")))</f>
        <v>SEDANG</v>
      </c>
      <c r="W3" s="1" t="s">
        <v>5</v>
      </c>
      <c r="X3" s="1" t="s">
        <v>6</v>
      </c>
      <c r="Y3" s="1" t="s">
        <v>7</v>
      </c>
      <c r="Z3" s="169" t="s">
        <v>8</v>
      </c>
      <c r="AA3" s="169"/>
      <c r="AB3" s="169"/>
      <c r="AC3" s="9"/>
    </row>
    <row r="4" spans="1:29" x14ac:dyDescent="0.3">
      <c r="A4" s="25">
        <v>3</v>
      </c>
      <c r="B4" s="25">
        <v>3</v>
      </c>
      <c r="C4" s="25">
        <v>3</v>
      </c>
      <c r="D4" s="25">
        <v>3</v>
      </c>
      <c r="E4" s="155">
        <v>4</v>
      </c>
      <c r="F4" s="145">
        <v>4</v>
      </c>
      <c r="G4" s="156">
        <v>2</v>
      </c>
      <c r="H4" s="25">
        <v>2</v>
      </c>
      <c r="I4" s="25">
        <v>4</v>
      </c>
      <c r="J4" s="25">
        <v>3</v>
      </c>
      <c r="K4" s="25">
        <v>3</v>
      </c>
      <c r="L4" s="25">
        <v>3</v>
      </c>
      <c r="M4" s="25">
        <v>4</v>
      </c>
      <c r="N4" s="25">
        <v>3</v>
      </c>
      <c r="O4" s="25">
        <v>3</v>
      </c>
      <c r="P4" s="25">
        <v>2</v>
      </c>
      <c r="Q4" s="25">
        <v>3</v>
      </c>
      <c r="R4" s="25">
        <v>4</v>
      </c>
      <c r="S4" s="25">
        <v>3</v>
      </c>
      <c r="T4" s="144">
        <f t="shared" si="0"/>
        <v>59</v>
      </c>
      <c r="U4" s="144" t="str">
        <f t="shared" si="1"/>
        <v>TINGGI</v>
      </c>
      <c r="W4" s="4">
        <f>AVERAGE(T2:T101)</f>
        <v>48.14</v>
      </c>
      <c r="X4" s="4">
        <f>STDEV(T2:T101)</f>
        <v>8.6129102063252869</v>
      </c>
      <c r="Y4" s="5">
        <f>W4-X4</f>
        <v>39.527089793674712</v>
      </c>
      <c r="Z4" s="208">
        <f>W4+X4</f>
        <v>56.752910206325289</v>
      </c>
      <c r="AA4" s="208"/>
      <c r="AB4" s="208"/>
      <c r="AC4" s="9"/>
    </row>
    <row r="5" spans="1:29" x14ac:dyDescent="0.3">
      <c r="A5" s="25">
        <v>2</v>
      </c>
      <c r="B5" s="25">
        <v>4</v>
      </c>
      <c r="C5" s="25">
        <v>2</v>
      </c>
      <c r="D5" s="25">
        <v>3</v>
      </c>
      <c r="E5" s="155">
        <v>4</v>
      </c>
      <c r="F5" s="145">
        <v>4</v>
      </c>
      <c r="G5" s="156">
        <v>2</v>
      </c>
      <c r="H5" s="25">
        <v>4</v>
      </c>
      <c r="I5" s="25">
        <v>4</v>
      </c>
      <c r="J5" s="25">
        <v>4</v>
      </c>
      <c r="K5" s="25">
        <v>2</v>
      </c>
      <c r="L5" s="25">
        <v>2</v>
      </c>
      <c r="M5" s="25">
        <v>2</v>
      </c>
      <c r="N5" s="25">
        <v>3</v>
      </c>
      <c r="O5" s="25">
        <v>3</v>
      </c>
      <c r="P5" s="25">
        <v>1</v>
      </c>
      <c r="Q5" s="25">
        <v>3</v>
      </c>
      <c r="R5" s="25">
        <v>3</v>
      </c>
      <c r="S5" s="25">
        <v>2</v>
      </c>
      <c r="T5" s="144">
        <f t="shared" si="0"/>
        <v>54</v>
      </c>
      <c r="U5" s="144" t="str">
        <f t="shared" si="1"/>
        <v>SEDANG</v>
      </c>
      <c r="W5" s="9"/>
      <c r="X5" s="9"/>
      <c r="Y5" s="9"/>
      <c r="Z5" s="9"/>
      <c r="AA5" s="9"/>
      <c r="AB5" s="9"/>
      <c r="AC5" s="9"/>
    </row>
    <row r="6" spans="1:29" x14ac:dyDescent="0.3">
      <c r="A6" s="25">
        <v>4</v>
      </c>
      <c r="B6" s="25">
        <v>4</v>
      </c>
      <c r="C6" s="25">
        <v>1</v>
      </c>
      <c r="D6" s="25">
        <v>3</v>
      </c>
      <c r="E6" s="155">
        <v>3</v>
      </c>
      <c r="F6" s="145">
        <v>4</v>
      </c>
      <c r="G6" s="156">
        <v>2</v>
      </c>
      <c r="H6" s="25">
        <v>3</v>
      </c>
      <c r="I6" s="25">
        <v>3</v>
      </c>
      <c r="J6" s="25">
        <v>4</v>
      </c>
      <c r="K6" s="25">
        <v>3</v>
      </c>
      <c r="L6" s="25">
        <v>2</v>
      </c>
      <c r="M6" s="25">
        <v>3</v>
      </c>
      <c r="N6" s="25">
        <v>3</v>
      </c>
      <c r="O6" s="25">
        <v>3</v>
      </c>
      <c r="P6" s="25">
        <v>3</v>
      </c>
      <c r="Q6" s="25">
        <v>3</v>
      </c>
      <c r="R6" s="25">
        <v>3</v>
      </c>
      <c r="S6" s="25">
        <v>3</v>
      </c>
      <c r="T6" s="144">
        <f t="shared" si="0"/>
        <v>57</v>
      </c>
      <c r="U6" s="144" t="str">
        <f>IF(T6&lt;40,"RENDAH", IF(T6&lt;56,"SEDANG",IF(T6&gt;56,"TINGGI")))</f>
        <v>TINGGI</v>
      </c>
      <c r="W6" s="9"/>
      <c r="X6" s="9"/>
      <c r="Y6" s="9"/>
      <c r="Z6" s="9"/>
      <c r="AA6" s="9"/>
      <c r="AB6" s="9"/>
      <c r="AC6" s="9"/>
    </row>
    <row r="7" spans="1:29" x14ac:dyDescent="0.3">
      <c r="A7" s="25">
        <v>3</v>
      </c>
      <c r="B7" s="25">
        <v>3</v>
      </c>
      <c r="C7" s="25">
        <v>3</v>
      </c>
      <c r="D7" s="25">
        <v>3</v>
      </c>
      <c r="E7" s="155">
        <v>3</v>
      </c>
      <c r="F7" s="145">
        <v>2</v>
      </c>
      <c r="G7" s="156">
        <v>2</v>
      </c>
      <c r="H7" s="25">
        <v>2</v>
      </c>
      <c r="I7" s="25">
        <v>4</v>
      </c>
      <c r="J7" s="25">
        <v>4</v>
      </c>
      <c r="K7" s="25">
        <v>3</v>
      </c>
      <c r="L7" s="25">
        <v>4</v>
      </c>
      <c r="M7" s="25">
        <v>4</v>
      </c>
      <c r="N7" s="25">
        <v>4</v>
      </c>
      <c r="O7" s="25">
        <v>4</v>
      </c>
      <c r="P7" s="25">
        <v>3</v>
      </c>
      <c r="Q7" s="25">
        <v>4</v>
      </c>
      <c r="R7" s="25">
        <v>4</v>
      </c>
      <c r="S7" s="25">
        <v>4</v>
      </c>
      <c r="T7" s="144">
        <f t="shared" si="0"/>
        <v>63</v>
      </c>
      <c r="U7" s="144" t="str">
        <f t="shared" si="1"/>
        <v>TINGGI</v>
      </c>
      <c r="W7" s="9"/>
      <c r="X7" s="9"/>
      <c r="Y7" s="9"/>
      <c r="Z7" s="9"/>
      <c r="AA7" s="9"/>
      <c r="AB7" s="9"/>
      <c r="AC7" s="9"/>
    </row>
    <row r="8" spans="1:29" x14ac:dyDescent="0.3">
      <c r="A8" s="25">
        <v>1</v>
      </c>
      <c r="B8" s="25">
        <v>3</v>
      </c>
      <c r="C8" s="25">
        <v>2</v>
      </c>
      <c r="D8" s="25">
        <v>2</v>
      </c>
      <c r="E8" s="155">
        <v>2</v>
      </c>
      <c r="F8" s="145">
        <v>3</v>
      </c>
      <c r="G8" s="156">
        <v>2</v>
      </c>
      <c r="H8" s="25">
        <v>2</v>
      </c>
      <c r="I8" s="25">
        <v>3</v>
      </c>
      <c r="J8" s="25">
        <v>3</v>
      </c>
      <c r="K8" s="25">
        <v>2</v>
      </c>
      <c r="L8" s="25">
        <v>2</v>
      </c>
      <c r="M8" s="25">
        <v>2</v>
      </c>
      <c r="N8" s="25">
        <v>2</v>
      </c>
      <c r="O8" s="25">
        <v>2</v>
      </c>
      <c r="P8" s="25">
        <v>2</v>
      </c>
      <c r="Q8" s="25">
        <v>2</v>
      </c>
      <c r="R8" s="25">
        <v>3</v>
      </c>
      <c r="S8" s="25">
        <v>2</v>
      </c>
      <c r="T8" s="144">
        <f t="shared" si="0"/>
        <v>42</v>
      </c>
      <c r="U8" s="144" t="str">
        <f t="shared" si="1"/>
        <v>SEDANG</v>
      </c>
      <c r="W8" s="9"/>
      <c r="X8" s="9"/>
      <c r="Y8" s="9"/>
      <c r="Z8" s="9"/>
      <c r="AA8" s="9"/>
      <c r="AB8" s="9"/>
      <c r="AC8" s="9"/>
    </row>
    <row r="9" spans="1:29" x14ac:dyDescent="0.3">
      <c r="A9" s="25">
        <v>2</v>
      </c>
      <c r="B9" s="25">
        <v>3</v>
      </c>
      <c r="C9" s="25">
        <v>2</v>
      </c>
      <c r="D9" s="25">
        <v>2</v>
      </c>
      <c r="E9" s="155">
        <v>2</v>
      </c>
      <c r="F9" s="145">
        <v>2</v>
      </c>
      <c r="G9" s="156">
        <v>2</v>
      </c>
      <c r="H9" s="25">
        <v>2</v>
      </c>
      <c r="I9" s="25">
        <v>2</v>
      </c>
      <c r="J9" s="25">
        <v>3</v>
      </c>
      <c r="K9" s="25">
        <v>2</v>
      </c>
      <c r="L9" s="25">
        <v>2</v>
      </c>
      <c r="M9" s="25">
        <v>3</v>
      </c>
      <c r="N9" s="25">
        <v>2</v>
      </c>
      <c r="O9" s="25">
        <v>3</v>
      </c>
      <c r="P9" s="25">
        <v>1</v>
      </c>
      <c r="Q9" s="25">
        <v>2</v>
      </c>
      <c r="R9" s="25">
        <v>3</v>
      </c>
      <c r="S9" s="25">
        <v>2</v>
      </c>
      <c r="T9" s="144">
        <f t="shared" si="0"/>
        <v>42</v>
      </c>
      <c r="U9" s="144" t="str">
        <f t="shared" si="1"/>
        <v>SEDANG</v>
      </c>
      <c r="W9" s="169" t="s">
        <v>10</v>
      </c>
      <c r="X9" s="169"/>
      <c r="Y9" s="169"/>
      <c r="Z9" s="7"/>
      <c r="AA9" s="157" t="s">
        <v>11</v>
      </c>
      <c r="AB9" s="157"/>
      <c r="AC9" s="157"/>
    </row>
    <row r="10" spans="1:29" x14ac:dyDescent="0.3">
      <c r="A10" s="25">
        <v>1</v>
      </c>
      <c r="B10" s="25">
        <v>3</v>
      </c>
      <c r="C10" s="25">
        <v>1</v>
      </c>
      <c r="D10" s="25">
        <v>3</v>
      </c>
      <c r="E10" s="155">
        <v>2</v>
      </c>
      <c r="F10" s="145">
        <v>3</v>
      </c>
      <c r="G10" s="156">
        <v>1</v>
      </c>
      <c r="H10" s="25">
        <v>1</v>
      </c>
      <c r="I10" s="25">
        <v>2</v>
      </c>
      <c r="J10" s="25">
        <v>3</v>
      </c>
      <c r="K10" s="25">
        <v>1</v>
      </c>
      <c r="L10" s="25">
        <v>1</v>
      </c>
      <c r="M10" s="25">
        <v>4</v>
      </c>
      <c r="N10" s="25">
        <v>4</v>
      </c>
      <c r="O10" s="25">
        <v>2</v>
      </c>
      <c r="P10" s="25">
        <v>1</v>
      </c>
      <c r="Q10" s="25">
        <v>1</v>
      </c>
      <c r="R10" s="25">
        <v>4</v>
      </c>
      <c r="S10" s="25">
        <v>3</v>
      </c>
      <c r="T10" s="144">
        <f t="shared" si="0"/>
        <v>41</v>
      </c>
      <c r="U10" s="144" t="str">
        <f t="shared" si="1"/>
        <v>SEDANG</v>
      </c>
      <c r="W10" s="2" t="s">
        <v>12</v>
      </c>
      <c r="X10" s="200" t="s">
        <v>13</v>
      </c>
      <c r="Y10" s="201"/>
      <c r="Z10" s="7"/>
      <c r="AA10" s="2" t="s">
        <v>14</v>
      </c>
      <c r="AB10" s="177">
        <f>COUNTIF(U:U,"RENDAH")</f>
        <v>6</v>
      </c>
      <c r="AC10" s="177"/>
    </row>
    <row r="11" spans="1:29" x14ac:dyDescent="0.3">
      <c r="A11" s="25">
        <v>2</v>
      </c>
      <c r="B11" s="25">
        <v>2</v>
      </c>
      <c r="C11" s="25">
        <v>2</v>
      </c>
      <c r="D11" s="25">
        <v>1</v>
      </c>
      <c r="E11" s="155">
        <v>2</v>
      </c>
      <c r="F11" s="145">
        <v>4</v>
      </c>
      <c r="G11" s="156">
        <v>2</v>
      </c>
      <c r="H11" s="25">
        <v>1</v>
      </c>
      <c r="I11" s="25">
        <v>1</v>
      </c>
      <c r="J11" s="25">
        <v>1</v>
      </c>
      <c r="K11" s="25">
        <v>2</v>
      </c>
      <c r="L11" s="25">
        <v>2</v>
      </c>
      <c r="M11" s="25">
        <v>3</v>
      </c>
      <c r="N11" s="25">
        <v>3</v>
      </c>
      <c r="O11" s="25">
        <v>4</v>
      </c>
      <c r="P11" s="25">
        <v>2</v>
      </c>
      <c r="Q11" s="25">
        <v>3</v>
      </c>
      <c r="R11" s="25">
        <v>3</v>
      </c>
      <c r="S11" s="25">
        <v>3</v>
      </c>
      <c r="T11" s="144">
        <f t="shared" si="0"/>
        <v>43</v>
      </c>
      <c r="U11" s="144" t="str">
        <f t="shared" si="1"/>
        <v>SEDANG</v>
      </c>
      <c r="W11" s="2" t="s">
        <v>15</v>
      </c>
      <c r="X11" s="200" t="s">
        <v>16</v>
      </c>
      <c r="Y11" s="201"/>
      <c r="Z11" s="7"/>
      <c r="AA11" s="2" t="s">
        <v>15</v>
      </c>
      <c r="AB11" s="177">
        <f>COUNTIF(U:U,"SEDANG")</f>
        <v>76</v>
      </c>
      <c r="AC11" s="177"/>
    </row>
    <row r="12" spans="1:29" x14ac:dyDescent="0.3">
      <c r="A12" s="25">
        <v>2</v>
      </c>
      <c r="B12" s="25">
        <v>3</v>
      </c>
      <c r="C12" s="25">
        <v>1</v>
      </c>
      <c r="D12" s="25">
        <v>1</v>
      </c>
      <c r="E12" s="155">
        <v>3</v>
      </c>
      <c r="F12" s="145">
        <v>1</v>
      </c>
      <c r="G12" s="156">
        <v>2</v>
      </c>
      <c r="H12" s="25">
        <v>1</v>
      </c>
      <c r="I12" s="25">
        <v>3</v>
      </c>
      <c r="J12" s="25">
        <v>2</v>
      </c>
      <c r="K12" s="25">
        <v>2</v>
      </c>
      <c r="L12" s="25">
        <v>1</v>
      </c>
      <c r="M12" s="25">
        <v>2</v>
      </c>
      <c r="N12" s="25">
        <v>1</v>
      </c>
      <c r="O12" s="25">
        <v>1</v>
      </c>
      <c r="P12" s="25">
        <v>2</v>
      </c>
      <c r="Q12" s="25">
        <v>3</v>
      </c>
      <c r="R12" s="25">
        <v>3</v>
      </c>
      <c r="S12" s="25">
        <v>3</v>
      </c>
      <c r="T12" s="144">
        <f t="shared" si="0"/>
        <v>37</v>
      </c>
      <c r="U12" s="144" t="str">
        <f t="shared" si="1"/>
        <v>RENDAH</v>
      </c>
      <c r="W12" s="2" t="s">
        <v>17</v>
      </c>
      <c r="X12" s="200" t="s">
        <v>637</v>
      </c>
      <c r="Y12" s="201"/>
      <c r="Z12" s="7"/>
      <c r="AA12" s="2" t="s">
        <v>17</v>
      </c>
      <c r="AB12" s="177">
        <f>COUNTIF(U:U,"TINGGI")</f>
        <v>18</v>
      </c>
      <c r="AC12" s="177"/>
    </row>
    <row r="13" spans="1:29" x14ac:dyDescent="0.3">
      <c r="A13" s="25">
        <v>3</v>
      </c>
      <c r="B13" s="25">
        <v>2</v>
      </c>
      <c r="C13" s="25">
        <v>2</v>
      </c>
      <c r="D13" s="25">
        <v>1</v>
      </c>
      <c r="E13" s="155">
        <v>4</v>
      </c>
      <c r="F13" s="145">
        <v>2</v>
      </c>
      <c r="G13" s="156">
        <v>2</v>
      </c>
      <c r="H13" s="25">
        <v>2</v>
      </c>
      <c r="I13" s="25">
        <v>2</v>
      </c>
      <c r="J13" s="25">
        <v>2</v>
      </c>
      <c r="K13" s="25">
        <v>1</v>
      </c>
      <c r="L13" s="25">
        <v>2</v>
      </c>
      <c r="M13" s="25">
        <v>3</v>
      </c>
      <c r="N13" s="25">
        <v>1</v>
      </c>
      <c r="O13" s="25">
        <v>2</v>
      </c>
      <c r="P13" s="25">
        <v>2</v>
      </c>
      <c r="Q13" s="25">
        <v>4</v>
      </c>
      <c r="R13" s="25">
        <v>4</v>
      </c>
      <c r="S13" s="25">
        <v>4</v>
      </c>
      <c r="T13" s="144">
        <f t="shared" si="0"/>
        <v>45</v>
      </c>
      <c r="U13" s="144" t="str">
        <f t="shared" si="1"/>
        <v>SEDANG</v>
      </c>
      <c r="W13" s="7"/>
      <c r="X13" s="7"/>
      <c r="Y13" s="7"/>
      <c r="Z13" s="7"/>
      <c r="AA13" s="7"/>
      <c r="AB13" s="7"/>
      <c r="AC13" s="9"/>
    </row>
    <row r="14" spans="1:29" x14ac:dyDescent="0.3">
      <c r="A14" s="25">
        <v>2</v>
      </c>
      <c r="B14" s="25">
        <v>2</v>
      </c>
      <c r="C14" s="25">
        <v>3</v>
      </c>
      <c r="D14" s="25">
        <v>2</v>
      </c>
      <c r="E14" s="155">
        <v>3</v>
      </c>
      <c r="F14" s="145">
        <v>3</v>
      </c>
      <c r="G14" s="156">
        <v>3</v>
      </c>
      <c r="H14" s="25">
        <v>2</v>
      </c>
      <c r="I14" s="25">
        <v>2</v>
      </c>
      <c r="J14" s="25">
        <v>2</v>
      </c>
      <c r="K14" s="25">
        <v>2</v>
      </c>
      <c r="L14" s="25">
        <v>2</v>
      </c>
      <c r="M14" s="25">
        <v>2</v>
      </c>
      <c r="N14" s="25">
        <v>2</v>
      </c>
      <c r="O14" s="25">
        <v>2</v>
      </c>
      <c r="P14" s="25">
        <v>3</v>
      </c>
      <c r="Q14" s="25">
        <v>3</v>
      </c>
      <c r="R14" s="25">
        <v>3</v>
      </c>
      <c r="S14" s="25">
        <v>3</v>
      </c>
      <c r="T14" s="144">
        <f t="shared" si="0"/>
        <v>46</v>
      </c>
      <c r="U14" s="144" t="str">
        <f t="shared" si="1"/>
        <v>SEDANG</v>
      </c>
      <c r="W14" s="169" t="s">
        <v>19</v>
      </c>
      <c r="X14" s="169"/>
      <c r="Y14" s="169"/>
      <c r="Z14" s="7"/>
      <c r="AA14" s="10">
        <v>1</v>
      </c>
      <c r="AB14" s="177" t="s">
        <v>12</v>
      </c>
      <c r="AC14" s="177"/>
    </row>
    <row r="15" spans="1:29" x14ac:dyDescent="0.3">
      <c r="A15" s="25">
        <v>1</v>
      </c>
      <c r="B15" s="25">
        <v>2</v>
      </c>
      <c r="C15" s="25">
        <v>1</v>
      </c>
      <c r="D15" s="25">
        <v>1</v>
      </c>
      <c r="E15" s="155">
        <v>2</v>
      </c>
      <c r="F15" s="145">
        <v>3</v>
      </c>
      <c r="G15" s="156">
        <v>2</v>
      </c>
      <c r="H15" s="25">
        <v>1</v>
      </c>
      <c r="I15" s="25">
        <v>2</v>
      </c>
      <c r="J15" s="25">
        <v>3</v>
      </c>
      <c r="K15" s="25">
        <v>1</v>
      </c>
      <c r="L15" s="25">
        <v>4</v>
      </c>
      <c r="M15" s="25">
        <v>2</v>
      </c>
      <c r="N15" s="25">
        <v>1</v>
      </c>
      <c r="O15" s="25">
        <v>1</v>
      </c>
      <c r="P15" s="25">
        <v>2</v>
      </c>
      <c r="Q15" s="25">
        <v>3</v>
      </c>
      <c r="R15" s="25">
        <v>2</v>
      </c>
      <c r="S15" s="25">
        <v>2</v>
      </c>
      <c r="T15" s="144">
        <f t="shared" si="0"/>
        <v>36</v>
      </c>
      <c r="U15" s="144" t="str">
        <f t="shared" si="1"/>
        <v>RENDAH</v>
      </c>
      <c r="W15" s="2" t="s">
        <v>12</v>
      </c>
      <c r="X15" s="199">
        <f>Y4</f>
        <v>39.527089793674712</v>
      </c>
      <c r="Y15" s="177"/>
      <c r="Z15" s="7"/>
      <c r="AA15" s="11">
        <v>2</v>
      </c>
      <c r="AB15" s="177" t="s">
        <v>15</v>
      </c>
      <c r="AC15" s="177"/>
    </row>
    <row r="16" spans="1:29" x14ac:dyDescent="0.3">
      <c r="A16" s="25">
        <v>2</v>
      </c>
      <c r="B16" s="25">
        <v>3</v>
      </c>
      <c r="C16" s="25">
        <v>1</v>
      </c>
      <c r="D16" s="25">
        <v>1</v>
      </c>
      <c r="E16" s="155">
        <v>3</v>
      </c>
      <c r="F16" s="145">
        <v>4</v>
      </c>
      <c r="G16" s="156">
        <v>3</v>
      </c>
      <c r="H16" s="25">
        <v>1</v>
      </c>
      <c r="I16" s="25">
        <v>2</v>
      </c>
      <c r="J16" s="25">
        <v>2</v>
      </c>
      <c r="K16" s="25">
        <v>2</v>
      </c>
      <c r="L16" s="25">
        <v>1</v>
      </c>
      <c r="M16" s="25">
        <v>3</v>
      </c>
      <c r="N16" s="25">
        <v>1</v>
      </c>
      <c r="O16" s="25">
        <v>1</v>
      </c>
      <c r="P16" s="25">
        <v>2</v>
      </c>
      <c r="Q16" s="25">
        <v>2</v>
      </c>
      <c r="R16" s="25">
        <v>4</v>
      </c>
      <c r="S16" s="25">
        <v>3</v>
      </c>
      <c r="T16" s="144">
        <f t="shared" si="0"/>
        <v>41</v>
      </c>
      <c r="U16" s="144" t="str">
        <f t="shared" si="1"/>
        <v>SEDANG</v>
      </c>
      <c r="W16" s="2" t="s">
        <v>15</v>
      </c>
      <c r="X16" s="177" t="s">
        <v>631</v>
      </c>
      <c r="Y16" s="177"/>
      <c r="Z16" s="7"/>
      <c r="AA16" s="12">
        <v>3</v>
      </c>
      <c r="AB16" s="177" t="s">
        <v>17</v>
      </c>
      <c r="AC16" s="177"/>
    </row>
    <row r="17" spans="1:31" x14ac:dyDescent="0.3">
      <c r="A17" s="25">
        <v>3</v>
      </c>
      <c r="B17" s="25">
        <v>3</v>
      </c>
      <c r="C17" s="25">
        <v>2</v>
      </c>
      <c r="D17" s="25">
        <v>2</v>
      </c>
      <c r="E17" s="155">
        <v>4</v>
      </c>
      <c r="F17" s="145">
        <v>3</v>
      </c>
      <c r="G17" s="156">
        <v>1</v>
      </c>
      <c r="H17" s="25">
        <v>1</v>
      </c>
      <c r="I17" s="25">
        <v>4</v>
      </c>
      <c r="J17" s="25">
        <v>3</v>
      </c>
      <c r="K17" s="25">
        <v>2</v>
      </c>
      <c r="L17" s="25">
        <v>1</v>
      </c>
      <c r="M17" s="25">
        <v>3</v>
      </c>
      <c r="N17" s="25">
        <v>2</v>
      </c>
      <c r="O17" s="25">
        <v>2</v>
      </c>
      <c r="P17" s="25">
        <v>2</v>
      </c>
      <c r="Q17" s="25">
        <v>2</v>
      </c>
      <c r="R17" s="25">
        <v>3</v>
      </c>
      <c r="S17" s="25">
        <v>3</v>
      </c>
      <c r="T17" s="144">
        <f t="shared" si="0"/>
        <v>46</v>
      </c>
      <c r="U17" s="144" t="str">
        <f t="shared" si="1"/>
        <v>SEDANG</v>
      </c>
      <c r="W17" s="2" t="s">
        <v>17</v>
      </c>
      <c r="X17" s="177">
        <v>57</v>
      </c>
      <c r="Y17" s="177"/>
      <c r="Z17" s="7"/>
      <c r="AA17" s="7"/>
      <c r="AB17" s="7"/>
      <c r="AC17" s="9"/>
    </row>
    <row r="18" spans="1:31" x14ac:dyDescent="0.3">
      <c r="A18" s="25">
        <v>1</v>
      </c>
      <c r="B18" s="25">
        <v>1</v>
      </c>
      <c r="C18" s="25">
        <v>4</v>
      </c>
      <c r="D18" s="25">
        <v>4</v>
      </c>
      <c r="E18" s="155">
        <v>1</v>
      </c>
      <c r="F18" s="145">
        <v>4</v>
      </c>
      <c r="G18" s="156">
        <v>4</v>
      </c>
      <c r="H18" s="25">
        <v>4</v>
      </c>
      <c r="I18" s="25">
        <v>1</v>
      </c>
      <c r="J18" s="25">
        <v>1</v>
      </c>
      <c r="K18" s="25">
        <v>4</v>
      </c>
      <c r="L18" s="25">
        <v>4</v>
      </c>
      <c r="M18" s="25">
        <v>1</v>
      </c>
      <c r="N18" s="25">
        <v>1</v>
      </c>
      <c r="O18" s="25">
        <v>4</v>
      </c>
      <c r="P18" s="25">
        <v>4</v>
      </c>
      <c r="Q18" s="25">
        <v>1</v>
      </c>
      <c r="R18" s="25">
        <v>1</v>
      </c>
      <c r="S18" s="25">
        <v>4</v>
      </c>
      <c r="T18" s="144">
        <f t="shared" si="0"/>
        <v>49</v>
      </c>
      <c r="U18" s="144" t="str">
        <f t="shared" si="1"/>
        <v>SEDANG</v>
      </c>
    </row>
    <row r="19" spans="1:31" ht="24" x14ac:dyDescent="0.3">
      <c r="A19" s="25">
        <v>4</v>
      </c>
      <c r="B19" s="25">
        <v>4</v>
      </c>
      <c r="C19" s="25">
        <v>2</v>
      </c>
      <c r="D19" s="25">
        <v>1</v>
      </c>
      <c r="E19" s="155">
        <v>3</v>
      </c>
      <c r="F19" s="145">
        <v>4</v>
      </c>
      <c r="G19" s="156">
        <v>2</v>
      </c>
      <c r="H19" s="25">
        <v>1</v>
      </c>
      <c r="I19" s="25">
        <v>3</v>
      </c>
      <c r="J19" s="25">
        <v>4</v>
      </c>
      <c r="K19" s="25">
        <v>2</v>
      </c>
      <c r="L19" s="25">
        <v>1</v>
      </c>
      <c r="M19" s="25">
        <v>3</v>
      </c>
      <c r="N19" s="25">
        <v>4</v>
      </c>
      <c r="O19" s="25">
        <v>2</v>
      </c>
      <c r="P19" s="25">
        <v>1</v>
      </c>
      <c r="Q19" s="25">
        <v>3</v>
      </c>
      <c r="R19" s="25">
        <v>4</v>
      </c>
      <c r="S19" s="25">
        <v>1</v>
      </c>
      <c r="T19" s="144">
        <f t="shared" si="0"/>
        <v>49</v>
      </c>
      <c r="U19" s="144" t="str">
        <f t="shared" si="1"/>
        <v>SEDANG</v>
      </c>
      <c r="W19" s="32" t="s">
        <v>133</v>
      </c>
      <c r="AC19" s="154">
        <f>SUM(AB10:AC12)</f>
        <v>100</v>
      </c>
    </row>
    <row r="20" spans="1:31" x14ac:dyDescent="0.3">
      <c r="A20" s="25">
        <v>4</v>
      </c>
      <c r="B20" s="25">
        <v>3</v>
      </c>
      <c r="C20" s="25">
        <v>2</v>
      </c>
      <c r="D20" s="25">
        <v>3</v>
      </c>
      <c r="E20" s="155">
        <v>4</v>
      </c>
      <c r="F20" s="145">
        <v>3</v>
      </c>
      <c r="G20" s="156">
        <v>2</v>
      </c>
      <c r="H20" s="25">
        <v>2</v>
      </c>
      <c r="I20" s="25">
        <v>3</v>
      </c>
      <c r="J20" s="25">
        <v>3</v>
      </c>
      <c r="K20" s="25">
        <v>2</v>
      </c>
      <c r="L20" s="25">
        <v>2</v>
      </c>
      <c r="M20" s="25">
        <v>3</v>
      </c>
      <c r="N20" s="25">
        <v>3</v>
      </c>
      <c r="O20" s="25">
        <v>2</v>
      </c>
      <c r="P20" s="25">
        <v>2</v>
      </c>
      <c r="Q20" s="25">
        <v>3</v>
      </c>
      <c r="R20" s="25">
        <v>3</v>
      </c>
      <c r="S20" s="25">
        <v>2</v>
      </c>
      <c r="T20" s="144">
        <f t="shared" si="0"/>
        <v>51</v>
      </c>
      <c r="U20" s="144" t="str">
        <f t="shared" si="1"/>
        <v>SEDANG</v>
      </c>
      <c r="W20" s="74">
        <v>0.86993213083524856</v>
      </c>
    </row>
    <row r="21" spans="1:31" x14ac:dyDescent="0.3">
      <c r="A21" s="25">
        <v>2</v>
      </c>
      <c r="B21" s="25">
        <v>3</v>
      </c>
      <c r="C21" s="25">
        <v>2</v>
      </c>
      <c r="D21" s="25">
        <v>3</v>
      </c>
      <c r="E21" s="155">
        <v>2</v>
      </c>
      <c r="F21" s="145">
        <v>2</v>
      </c>
      <c r="G21" s="156">
        <v>2</v>
      </c>
      <c r="H21" s="25">
        <v>1</v>
      </c>
      <c r="I21" s="25">
        <v>3</v>
      </c>
      <c r="J21" s="25">
        <v>2</v>
      </c>
      <c r="K21" s="25">
        <v>2</v>
      </c>
      <c r="L21" s="25">
        <v>2</v>
      </c>
      <c r="M21" s="25">
        <v>2</v>
      </c>
      <c r="N21" s="25">
        <v>1</v>
      </c>
      <c r="O21" s="25">
        <v>3</v>
      </c>
      <c r="P21" s="25">
        <v>1</v>
      </c>
      <c r="Q21" s="25">
        <v>3</v>
      </c>
      <c r="R21" s="25">
        <v>3</v>
      </c>
      <c r="S21" s="25">
        <v>3</v>
      </c>
      <c r="T21" s="144">
        <f t="shared" si="0"/>
        <v>42</v>
      </c>
      <c r="U21" s="144" t="str">
        <f t="shared" si="1"/>
        <v>SEDANG</v>
      </c>
    </row>
    <row r="22" spans="1:31" x14ac:dyDescent="0.3">
      <c r="A22" s="25">
        <v>1</v>
      </c>
      <c r="B22" s="25">
        <v>2</v>
      </c>
      <c r="C22" s="25">
        <v>2</v>
      </c>
      <c r="D22" s="25">
        <v>1</v>
      </c>
      <c r="E22" s="155">
        <v>2</v>
      </c>
      <c r="F22" s="145">
        <v>2</v>
      </c>
      <c r="G22" s="156">
        <v>2</v>
      </c>
      <c r="H22" s="25">
        <v>3</v>
      </c>
      <c r="I22" s="25">
        <v>1</v>
      </c>
      <c r="J22" s="25">
        <v>4</v>
      </c>
      <c r="K22" s="25">
        <v>2</v>
      </c>
      <c r="L22" s="25">
        <v>2</v>
      </c>
      <c r="M22" s="25">
        <v>3</v>
      </c>
      <c r="N22" s="25">
        <v>3</v>
      </c>
      <c r="O22" s="25">
        <v>4</v>
      </c>
      <c r="P22" s="25">
        <v>3</v>
      </c>
      <c r="Q22" s="25">
        <v>1</v>
      </c>
      <c r="R22" s="25">
        <v>4</v>
      </c>
      <c r="S22" s="25">
        <v>2</v>
      </c>
      <c r="T22" s="144">
        <f t="shared" si="0"/>
        <v>44</v>
      </c>
      <c r="U22" s="144" t="str">
        <f t="shared" si="1"/>
        <v>SEDANG</v>
      </c>
    </row>
    <row r="23" spans="1:31" x14ac:dyDescent="0.3">
      <c r="A23" s="25">
        <v>2</v>
      </c>
      <c r="B23" s="25">
        <v>3</v>
      </c>
      <c r="C23" s="25">
        <v>2</v>
      </c>
      <c r="D23" s="25">
        <v>2</v>
      </c>
      <c r="E23" s="155">
        <v>2</v>
      </c>
      <c r="F23" s="145">
        <v>3</v>
      </c>
      <c r="G23" s="156">
        <v>2</v>
      </c>
      <c r="H23" s="25">
        <v>1</v>
      </c>
      <c r="I23" s="25">
        <v>3</v>
      </c>
      <c r="J23" s="25">
        <v>3</v>
      </c>
      <c r="K23" s="25">
        <v>1</v>
      </c>
      <c r="L23" s="25">
        <v>1</v>
      </c>
      <c r="M23" s="25">
        <v>3</v>
      </c>
      <c r="N23" s="25">
        <v>2</v>
      </c>
      <c r="O23" s="25">
        <v>2</v>
      </c>
      <c r="P23" s="25">
        <v>3</v>
      </c>
      <c r="Q23" s="25">
        <v>2</v>
      </c>
      <c r="R23" s="25">
        <v>3</v>
      </c>
      <c r="S23" s="25">
        <v>2</v>
      </c>
      <c r="T23" s="144">
        <f t="shared" si="0"/>
        <v>42</v>
      </c>
      <c r="U23" s="144" t="str">
        <f t="shared" si="1"/>
        <v>SEDANG</v>
      </c>
    </row>
    <row r="24" spans="1:31" x14ac:dyDescent="0.3">
      <c r="A24" s="25">
        <v>2</v>
      </c>
      <c r="B24" s="25">
        <v>2</v>
      </c>
      <c r="C24" s="25">
        <v>2</v>
      </c>
      <c r="D24" s="25">
        <v>2</v>
      </c>
      <c r="E24" s="155">
        <v>2</v>
      </c>
      <c r="F24" s="145">
        <v>3</v>
      </c>
      <c r="G24" s="156">
        <v>2</v>
      </c>
      <c r="H24" s="25">
        <v>2</v>
      </c>
      <c r="I24" s="25">
        <v>2</v>
      </c>
      <c r="J24" s="25">
        <v>2</v>
      </c>
      <c r="K24" s="25">
        <v>2</v>
      </c>
      <c r="L24" s="25">
        <v>2</v>
      </c>
      <c r="M24" s="25">
        <v>2</v>
      </c>
      <c r="N24" s="25">
        <v>1</v>
      </c>
      <c r="O24" s="25">
        <v>3</v>
      </c>
      <c r="P24" s="25">
        <v>2</v>
      </c>
      <c r="Q24" s="25">
        <v>3</v>
      </c>
      <c r="R24" s="25">
        <v>4</v>
      </c>
      <c r="S24" s="25">
        <v>3</v>
      </c>
      <c r="T24" s="144">
        <f t="shared" si="0"/>
        <v>43</v>
      </c>
      <c r="U24" s="144" t="str">
        <f t="shared" si="1"/>
        <v>SEDANG</v>
      </c>
    </row>
    <row r="25" spans="1:31" x14ac:dyDescent="0.3">
      <c r="A25" s="25">
        <v>2</v>
      </c>
      <c r="B25" s="25">
        <v>2</v>
      </c>
      <c r="C25" s="25">
        <v>1</v>
      </c>
      <c r="D25" s="25">
        <v>1</v>
      </c>
      <c r="E25" s="155">
        <v>3</v>
      </c>
      <c r="F25" s="145">
        <v>4</v>
      </c>
      <c r="G25" s="156">
        <v>2</v>
      </c>
      <c r="H25" s="25">
        <v>4</v>
      </c>
      <c r="I25" s="25">
        <v>1</v>
      </c>
      <c r="J25" s="25">
        <v>1</v>
      </c>
      <c r="K25" s="25">
        <v>3</v>
      </c>
      <c r="L25" s="25">
        <v>3</v>
      </c>
      <c r="M25" s="25">
        <v>2</v>
      </c>
      <c r="N25" s="25">
        <v>1</v>
      </c>
      <c r="O25" s="25">
        <v>1</v>
      </c>
      <c r="P25" s="25">
        <v>1</v>
      </c>
      <c r="Q25" s="25">
        <v>3</v>
      </c>
      <c r="R25" s="25">
        <v>4</v>
      </c>
      <c r="S25" s="25">
        <v>4</v>
      </c>
      <c r="T25" s="144">
        <f t="shared" si="0"/>
        <v>43</v>
      </c>
      <c r="U25" s="144" t="str">
        <f t="shared" si="1"/>
        <v>SEDANG</v>
      </c>
      <c r="AE25" s="154" t="s">
        <v>9</v>
      </c>
    </row>
    <row r="26" spans="1:31" x14ac:dyDescent="0.3">
      <c r="A26" s="25">
        <v>3</v>
      </c>
      <c r="B26" s="25">
        <v>3</v>
      </c>
      <c r="C26" s="25">
        <v>1</v>
      </c>
      <c r="D26" s="25">
        <v>2</v>
      </c>
      <c r="E26" s="155">
        <v>4</v>
      </c>
      <c r="F26" s="145">
        <v>4</v>
      </c>
      <c r="G26" s="156">
        <v>1</v>
      </c>
      <c r="H26" s="25">
        <v>1</v>
      </c>
      <c r="I26" s="25">
        <v>3</v>
      </c>
      <c r="J26" s="25">
        <v>3</v>
      </c>
      <c r="K26" s="25">
        <v>2</v>
      </c>
      <c r="L26" s="25">
        <v>1</v>
      </c>
      <c r="M26" s="25">
        <v>4</v>
      </c>
      <c r="N26" s="25">
        <v>4</v>
      </c>
      <c r="O26" s="25">
        <v>2</v>
      </c>
      <c r="P26" s="25">
        <v>2</v>
      </c>
      <c r="Q26" s="25">
        <v>4</v>
      </c>
      <c r="R26" s="25">
        <v>3</v>
      </c>
      <c r="S26" s="25">
        <v>1</v>
      </c>
      <c r="T26" s="144">
        <f t="shared" si="0"/>
        <v>48</v>
      </c>
      <c r="U26" s="144" t="str">
        <f t="shared" si="1"/>
        <v>SEDANG</v>
      </c>
    </row>
    <row r="27" spans="1:31" x14ac:dyDescent="0.3">
      <c r="A27" s="25">
        <v>1</v>
      </c>
      <c r="B27" s="25">
        <v>3</v>
      </c>
      <c r="C27" s="25">
        <v>2</v>
      </c>
      <c r="D27" s="25">
        <v>3</v>
      </c>
      <c r="E27" s="155">
        <v>3</v>
      </c>
      <c r="F27" s="145">
        <v>3</v>
      </c>
      <c r="G27" s="156">
        <v>2</v>
      </c>
      <c r="H27" s="25">
        <v>1</v>
      </c>
      <c r="I27" s="25">
        <v>2</v>
      </c>
      <c r="J27" s="25">
        <v>2</v>
      </c>
      <c r="K27" s="25">
        <v>2</v>
      </c>
      <c r="L27" s="25">
        <v>2</v>
      </c>
      <c r="M27" s="25">
        <v>2</v>
      </c>
      <c r="N27" s="25">
        <v>2</v>
      </c>
      <c r="O27" s="25">
        <v>2</v>
      </c>
      <c r="P27" s="25">
        <v>2</v>
      </c>
      <c r="Q27" s="25">
        <v>2</v>
      </c>
      <c r="R27" s="25">
        <v>2</v>
      </c>
      <c r="S27" s="25">
        <v>2</v>
      </c>
      <c r="T27" s="144">
        <f t="shared" si="0"/>
        <v>40</v>
      </c>
      <c r="U27" s="144" t="str">
        <f t="shared" si="1"/>
        <v>SEDANG</v>
      </c>
    </row>
    <row r="28" spans="1:31" x14ac:dyDescent="0.3">
      <c r="A28" s="25">
        <v>2</v>
      </c>
      <c r="B28" s="25">
        <v>3</v>
      </c>
      <c r="C28" s="25">
        <v>2</v>
      </c>
      <c r="D28" s="25">
        <v>2</v>
      </c>
      <c r="E28" s="155">
        <v>2</v>
      </c>
      <c r="F28" s="145">
        <v>3</v>
      </c>
      <c r="G28" s="156">
        <v>2</v>
      </c>
      <c r="H28" s="25">
        <v>2</v>
      </c>
      <c r="I28" s="25">
        <v>2</v>
      </c>
      <c r="J28" s="25">
        <v>2</v>
      </c>
      <c r="K28" s="25">
        <v>2</v>
      </c>
      <c r="L28" s="25">
        <v>2</v>
      </c>
      <c r="M28" s="25">
        <v>3</v>
      </c>
      <c r="N28" s="25">
        <v>2</v>
      </c>
      <c r="O28" s="25">
        <v>2</v>
      </c>
      <c r="P28" s="25">
        <v>2</v>
      </c>
      <c r="Q28" s="25">
        <v>2</v>
      </c>
      <c r="R28" s="25">
        <v>2</v>
      </c>
      <c r="S28" s="25">
        <v>2</v>
      </c>
      <c r="T28" s="144">
        <f t="shared" si="0"/>
        <v>41</v>
      </c>
      <c r="U28" s="144" t="str">
        <f t="shared" si="1"/>
        <v>SEDANG</v>
      </c>
    </row>
    <row r="29" spans="1:31" x14ac:dyDescent="0.3">
      <c r="A29" s="25">
        <v>4</v>
      </c>
      <c r="B29" s="25">
        <v>3</v>
      </c>
      <c r="C29" s="25">
        <v>1</v>
      </c>
      <c r="D29" s="25">
        <v>1</v>
      </c>
      <c r="E29" s="155">
        <v>3</v>
      </c>
      <c r="F29" s="145">
        <v>2</v>
      </c>
      <c r="G29" s="156">
        <v>2</v>
      </c>
      <c r="H29" s="25">
        <v>2</v>
      </c>
      <c r="I29" s="25">
        <v>3</v>
      </c>
      <c r="J29" s="25">
        <v>3</v>
      </c>
      <c r="K29" s="25">
        <v>2</v>
      </c>
      <c r="L29" s="25">
        <v>2</v>
      </c>
      <c r="M29" s="25">
        <v>4</v>
      </c>
      <c r="N29" s="25">
        <v>4</v>
      </c>
      <c r="O29" s="25">
        <v>1</v>
      </c>
      <c r="P29" s="25">
        <v>1</v>
      </c>
      <c r="Q29" s="25">
        <v>4</v>
      </c>
      <c r="R29" s="25">
        <v>4</v>
      </c>
      <c r="S29" s="25">
        <v>2</v>
      </c>
      <c r="T29" s="144">
        <f t="shared" si="0"/>
        <v>48</v>
      </c>
      <c r="U29" s="144" t="str">
        <f t="shared" si="1"/>
        <v>SEDANG</v>
      </c>
    </row>
    <row r="30" spans="1:31" x14ac:dyDescent="0.3">
      <c r="A30" s="25">
        <v>2</v>
      </c>
      <c r="B30" s="25">
        <v>2</v>
      </c>
      <c r="C30" s="25">
        <v>1</v>
      </c>
      <c r="D30" s="25">
        <v>3</v>
      </c>
      <c r="E30" s="155">
        <v>4</v>
      </c>
      <c r="F30" s="145">
        <v>1</v>
      </c>
      <c r="G30" s="156">
        <v>2</v>
      </c>
      <c r="H30" s="25">
        <v>1</v>
      </c>
      <c r="I30" s="25">
        <v>3</v>
      </c>
      <c r="J30" s="25">
        <v>3</v>
      </c>
      <c r="K30" s="25">
        <v>1</v>
      </c>
      <c r="L30" s="25">
        <v>1</v>
      </c>
      <c r="M30" s="25">
        <v>3</v>
      </c>
      <c r="N30" s="25">
        <v>2</v>
      </c>
      <c r="O30" s="25">
        <v>2</v>
      </c>
      <c r="P30" s="25">
        <v>2</v>
      </c>
      <c r="Q30" s="25">
        <v>2</v>
      </c>
      <c r="R30" s="25">
        <v>4</v>
      </c>
      <c r="S30" s="25">
        <v>3</v>
      </c>
      <c r="T30" s="144">
        <f t="shared" si="0"/>
        <v>42</v>
      </c>
      <c r="U30" s="144" t="str">
        <f t="shared" si="1"/>
        <v>SEDANG</v>
      </c>
    </row>
    <row r="31" spans="1:31" x14ac:dyDescent="0.3">
      <c r="A31" s="25">
        <v>2</v>
      </c>
      <c r="B31" s="25">
        <v>2</v>
      </c>
      <c r="C31" s="25">
        <v>2</v>
      </c>
      <c r="D31" s="25">
        <v>2</v>
      </c>
      <c r="E31" s="155">
        <v>3</v>
      </c>
      <c r="F31" s="145">
        <v>3</v>
      </c>
      <c r="G31" s="156">
        <v>1</v>
      </c>
      <c r="H31" s="25">
        <v>1</v>
      </c>
      <c r="I31" s="25">
        <v>2</v>
      </c>
      <c r="J31" s="25">
        <v>4</v>
      </c>
      <c r="K31" s="25">
        <v>2</v>
      </c>
      <c r="L31" s="25">
        <v>2</v>
      </c>
      <c r="M31" s="25">
        <v>2</v>
      </c>
      <c r="N31" s="25">
        <v>1</v>
      </c>
      <c r="O31" s="25">
        <v>1</v>
      </c>
      <c r="P31" s="25">
        <v>2</v>
      </c>
      <c r="Q31" s="25">
        <v>3</v>
      </c>
      <c r="R31" s="25">
        <v>3</v>
      </c>
      <c r="S31" s="25">
        <v>2</v>
      </c>
      <c r="T31" s="144">
        <f t="shared" si="0"/>
        <v>40</v>
      </c>
      <c r="U31" s="144" t="str">
        <f t="shared" si="1"/>
        <v>SEDANG</v>
      </c>
    </row>
    <row r="32" spans="1:31" x14ac:dyDescent="0.3">
      <c r="A32" s="25">
        <v>3</v>
      </c>
      <c r="B32" s="25">
        <v>4</v>
      </c>
      <c r="C32" s="25">
        <v>3</v>
      </c>
      <c r="D32" s="25">
        <v>3</v>
      </c>
      <c r="E32" s="155">
        <v>3</v>
      </c>
      <c r="F32" s="145">
        <v>4</v>
      </c>
      <c r="G32" s="156">
        <v>2</v>
      </c>
      <c r="H32" s="25">
        <v>1</v>
      </c>
      <c r="I32" s="25">
        <v>4</v>
      </c>
      <c r="J32" s="25">
        <v>3</v>
      </c>
      <c r="K32" s="25">
        <v>3</v>
      </c>
      <c r="L32" s="25">
        <v>2</v>
      </c>
      <c r="M32" s="25">
        <v>4</v>
      </c>
      <c r="N32" s="25">
        <v>3</v>
      </c>
      <c r="O32" s="25">
        <v>2</v>
      </c>
      <c r="P32" s="25">
        <v>2</v>
      </c>
      <c r="Q32" s="25">
        <v>4</v>
      </c>
      <c r="R32" s="25">
        <v>4</v>
      </c>
      <c r="S32" s="25">
        <v>4</v>
      </c>
      <c r="T32" s="144">
        <f t="shared" si="0"/>
        <v>58</v>
      </c>
      <c r="U32" s="144" t="str">
        <f t="shared" si="1"/>
        <v>TINGGI</v>
      </c>
    </row>
    <row r="33" spans="1:21" x14ac:dyDescent="0.3">
      <c r="A33" s="25">
        <v>3</v>
      </c>
      <c r="B33" s="25">
        <v>3</v>
      </c>
      <c r="C33" s="25">
        <v>2</v>
      </c>
      <c r="D33" s="25">
        <v>2</v>
      </c>
      <c r="E33" s="155">
        <v>2</v>
      </c>
      <c r="F33" s="145">
        <v>3</v>
      </c>
      <c r="G33" s="156">
        <v>2</v>
      </c>
      <c r="H33" s="25">
        <v>2</v>
      </c>
      <c r="I33" s="25">
        <v>3</v>
      </c>
      <c r="J33" s="25">
        <v>3</v>
      </c>
      <c r="K33" s="25">
        <v>2</v>
      </c>
      <c r="L33" s="25">
        <v>2</v>
      </c>
      <c r="M33" s="25">
        <v>2</v>
      </c>
      <c r="N33" s="25">
        <v>2</v>
      </c>
      <c r="O33" s="25">
        <v>2</v>
      </c>
      <c r="P33" s="25">
        <v>2</v>
      </c>
      <c r="Q33" s="25">
        <v>3</v>
      </c>
      <c r="R33" s="25">
        <v>3</v>
      </c>
      <c r="S33" s="25">
        <v>3</v>
      </c>
      <c r="T33" s="144">
        <f t="shared" si="0"/>
        <v>46</v>
      </c>
      <c r="U33" s="144" t="str">
        <f t="shared" si="1"/>
        <v>SEDANG</v>
      </c>
    </row>
    <row r="34" spans="1:21" x14ac:dyDescent="0.3">
      <c r="A34" s="25">
        <v>1</v>
      </c>
      <c r="B34" s="25">
        <v>4</v>
      </c>
      <c r="C34" s="25">
        <v>1</v>
      </c>
      <c r="D34" s="25">
        <v>1</v>
      </c>
      <c r="E34" s="155">
        <v>4</v>
      </c>
      <c r="F34" s="145">
        <v>3</v>
      </c>
      <c r="G34" s="156">
        <v>1</v>
      </c>
      <c r="H34" s="25">
        <v>1</v>
      </c>
      <c r="I34" s="25">
        <v>4</v>
      </c>
      <c r="J34" s="25">
        <v>4</v>
      </c>
      <c r="K34" s="25">
        <v>1</v>
      </c>
      <c r="L34" s="25">
        <v>1</v>
      </c>
      <c r="M34" s="25">
        <v>3</v>
      </c>
      <c r="N34" s="25">
        <v>2</v>
      </c>
      <c r="O34" s="25">
        <v>2</v>
      </c>
      <c r="P34" s="25">
        <v>1</v>
      </c>
      <c r="Q34" s="25">
        <v>1</v>
      </c>
      <c r="R34" s="25">
        <v>3</v>
      </c>
      <c r="S34" s="25">
        <v>2</v>
      </c>
      <c r="T34" s="144">
        <f t="shared" ref="T34:T65" si="2">SUM(A34:S34)</f>
        <v>40</v>
      </c>
      <c r="U34" s="144" t="str">
        <f t="shared" si="1"/>
        <v>SEDANG</v>
      </c>
    </row>
    <row r="35" spans="1:21" x14ac:dyDescent="0.3">
      <c r="A35" s="25">
        <v>2</v>
      </c>
      <c r="B35" s="25">
        <v>3</v>
      </c>
      <c r="C35" s="25">
        <v>2</v>
      </c>
      <c r="D35" s="25">
        <v>1</v>
      </c>
      <c r="E35" s="155">
        <v>4</v>
      </c>
      <c r="F35" s="145">
        <v>3</v>
      </c>
      <c r="G35" s="156">
        <v>2</v>
      </c>
      <c r="H35" s="25">
        <v>1</v>
      </c>
      <c r="I35" s="25">
        <v>3</v>
      </c>
      <c r="J35" s="25">
        <v>2</v>
      </c>
      <c r="K35" s="25">
        <v>1</v>
      </c>
      <c r="L35" s="25">
        <v>1</v>
      </c>
      <c r="M35" s="25">
        <v>3</v>
      </c>
      <c r="N35" s="25">
        <v>1</v>
      </c>
      <c r="O35" s="25">
        <v>2</v>
      </c>
      <c r="P35" s="25">
        <v>2</v>
      </c>
      <c r="Q35" s="25">
        <v>2</v>
      </c>
      <c r="R35" s="25">
        <v>3</v>
      </c>
      <c r="S35" s="25">
        <v>2</v>
      </c>
      <c r="T35" s="144">
        <f t="shared" si="2"/>
        <v>40</v>
      </c>
      <c r="U35" s="144" t="str">
        <f t="shared" si="1"/>
        <v>SEDANG</v>
      </c>
    </row>
    <row r="36" spans="1:21" x14ac:dyDescent="0.3">
      <c r="A36" s="25">
        <v>2</v>
      </c>
      <c r="B36" s="25">
        <v>2</v>
      </c>
      <c r="C36" s="25">
        <v>2</v>
      </c>
      <c r="D36" s="25">
        <v>3</v>
      </c>
      <c r="E36" s="155">
        <v>2</v>
      </c>
      <c r="F36" s="145">
        <v>3</v>
      </c>
      <c r="G36" s="156">
        <v>3</v>
      </c>
      <c r="H36" s="25">
        <v>1</v>
      </c>
      <c r="I36" s="25">
        <v>2</v>
      </c>
      <c r="J36" s="25">
        <v>2</v>
      </c>
      <c r="K36" s="25">
        <v>1</v>
      </c>
      <c r="L36" s="25">
        <v>1</v>
      </c>
      <c r="M36" s="25">
        <v>3</v>
      </c>
      <c r="N36" s="25">
        <v>1</v>
      </c>
      <c r="O36" s="25">
        <v>2</v>
      </c>
      <c r="P36" s="25">
        <v>2</v>
      </c>
      <c r="Q36" s="25">
        <v>3</v>
      </c>
      <c r="R36" s="25">
        <v>3</v>
      </c>
      <c r="S36" s="25">
        <v>3</v>
      </c>
      <c r="T36" s="144">
        <f t="shared" si="2"/>
        <v>41</v>
      </c>
      <c r="U36" s="144" t="str">
        <f t="shared" si="1"/>
        <v>SEDANG</v>
      </c>
    </row>
    <row r="37" spans="1:21" x14ac:dyDescent="0.3">
      <c r="A37" s="25">
        <v>2</v>
      </c>
      <c r="B37" s="25">
        <v>2</v>
      </c>
      <c r="C37" s="25">
        <v>1</v>
      </c>
      <c r="D37" s="25">
        <v>2</v>
      </c>
      <c r="E37" s="155">
        <v>3</v>
      </c>
      <c r="F37" s="145">
        <v>3</v>
      </c>
      <c r="G37" s="156">
        <v>2</v>
      </c>
      <c r="H37" s="25">
        <v>1</v>
      </c>
      <c r="I37" s="25">
        <v>2</v>
      </c>
      <c r="J37" s="25">
        <v>2</v>
      </c>
      <c r="K37" s="25">
        <v>2</v>
      </c>
      <c r="L37" s="25">
        <v>1</v>
      </c>
      <c r="M37" s="25">
        <v>3</v>
      </c>
      <c r="N37" s="25">
        <v>2</v>
      </c>
      <c r="O37" s="25">
        <v>4</v>
      </c>
      <c r="P37" s="25">
        <v>1</v>
      </c>
      <c r="Q37" s="25">
        <v>2</v>
      </c>
      <c r="R37" s="25">
        <v>3</v>
      </c>
      <c r="S37" s="25">
        <v>4</v>
      </c>
      <c r="T37" s="144">
        <f t="shared" si="2"/>
        <v>42</v>
      </c>
      <c r="U37" s="144" t="str">
        <f t="shared" si="1"/>
        <v>SEDANG</v>
      </c>
    </row>
    <row r="38" spans="1:21" x14ac:dyDescent="0.3">
      <c r="A38" s="25">
        <v>2</v>
      </c>
      <c r="B38" s="25">
        <v>3</v>
      </c>
      <c r="C38" s="25">
        <v>2</v>
      </c>
      <c r="D38" s="25">
        <v>2</v>
      </c>
      <c r="E38" s="155">
        <v>3</v>
      </c>
      <c r="F38" s="145">
        <v>4</v>
      </c>
      <c r="G38" s="156">
        <v>2</v>
      </c>
      <c r="H38" s="25">
        <v>1</v>
      </c>
      <c r="I38" s="25">
        <v>3</v>
      </c>
      <c r="J38" s="25">
        <v>3</v>
      </c>
      <c r="K38" s="25">
        <v>2</v>
      </c>
      <c r="L38" s="25">
        <v>2</v>
      </c>
      <c r="M38" s="25">
        <v>3</v>
      </c>
      <c r="N38" s="25">
        <v>3</v>
      </c>
      <c r="O38" s="25">
        <v>2</v>
      </c>
      <c r="P38" s="25">
        <v>2</v>
      </c>
      <c r="Q38" s="25">
        <v>2</v>
      </c>
      <c r="R38" s="25">
        <v>3</v>
      </c>
      <c r="S38" s="25">
        <v>2</v>
      </c>
      <c r="T38" s="144">
        <f t="shared" si="2"/>
        <v>46</v>
      </c>
      <c r="U38" s="144" t="str">
        <f t="shared" si="1"/>
        <v>SEDANG</v>
      </c>
    </row>
    <row r="39" spans="1:21" x14ac:dyDescent="0.3">
      <c r="A39" s="25">
        <v>2</v>
      </c>
      <c r="B39" s="25">
        <v>3</v>
      </c>
      <c r="C39" s="25">
        <v>2</v>
      </c>
      <c r="D39" s="25">
        <v>2</v>
      </c>
      <c r="E39" s="155">
        <v>3</v>
      </c>
      <c r="F39" s="145">
        <v>4</v>
      </c>
      <c r="G39" s="156">
        <v>2</v>
      </c>
      <c r="H39" s="25">
        <v>2</v>
      </c>
      <c r="I39" s="25">
        <v>3</v>
      </c>
      <c r="J39" s="25">
        <v>2</v>
      </c>
      <c r="K39" s="25">
        <v>2</v>
      </c>
      <c r="L39" s="25">
        <v>2</v>
      </c>
      <c r="M39" s="25">
        <v>3</v>
      </c>
      <c r="N39" s="25">
        <v>3</v>
      </c>
      <c r="O39" s="25">
        <v>3</v>
      </c>
      <c r="P39" s="25">
        <v>2</v>
      </c>
      <c r="Q39" s="25">
        <v>3</v>
      </c>
      <c r="R39" s="25">
        <v>4</v>
      </c>
      <c r="S39" s="25">
        <v>4</v>
      </c>
      <c r="T39" s="144">
        <f t="shared" si="2"/>
        <v>51</v>
      </c>
      <c r="U39" s="144" t="str">
        <f t="shared" si="1"/>
        <v>SEDANG</v>
      </c>
    </row>
    <row r="40" spans="1:21" x14ac:dyDescent="0.3">
      <c r="A40" s="25">
        <v>2</v>
      </c>
      <c r="B40" s="25">
        <v>2</v>
      </c>
      <c r="C40" s="25">
        <v>2</v>
      </c>
      <c r="D40" s="25">
        <v>3</v>
      </c>
      <c r="E40" s="155">
        <v>2</v>
      </c>
      <c r="F40" s="145">
        <v>3</v>
      </c>
      <c r="G40" s="156">
        <v>2</v>
      </c>
      <c r="H40" s="25">
        <v>1</v>
      </c>
      <c r="I40" s="25">
        <v>2</v>
      </c>
      <c r="J40" s="25">
        <v>2</v>
      </c>
      <c r="K40" s="25">
        <v>2</v>
      </c>
      <c r="L40" s="25">
        <v>2</v>
      </c>
      <c r="M40" s="25">
        <v>3</v>
      </c>
      <c r="N40" s="25">
        <v>2</v>
      </c>
      <c r="O40" s="25">
        <v>2</v>
      </c>
      <c r="P40" s="25">
        <v>2</v>
      </c>
      <c r="Q40" s="25">
        <v>2</v>
      </c>
      <c r="R40" s="25">
        <v>3</v>
      </c>
      <c r="S40" s="25">
        <v>3</v>
      </c>
      <c r="T40" s="144">
        <f t="shared" si="2"/>
        <v>42</v>
      </c>
      <c r="U40" s="144" t="str">
        <f t="shared" si="1"/>
        <v>SEDANG</v>
      </c>
    </row>
    <row r="41" spans="1:21" x14ac:dyDescent="0.3">
      <c r="A41" s="25">
        <v>2</v>
      </c>
      <c r="B41" s="25">
        <v>3</v>
      </c>
      <c r="C41" s="25">
        <v>2</v>
      </c>
      <c r="D41" s="25">
        <v>3</v>
      </c>
      <c r="E41" s="155">
        <v>3</v>
      </c>
      <c r="F41" s="145">
        <v>3</v>
      </c>
      <c r="G41" s="156">
        <v>3</v>
      </c>
      <c r="H41" s="25">
        <v>2</v>
      </c>
      <c r="I41" s="25">
        <v>3</v>
      </c>
      <c r="J41" s="25">
        <v>3</v>
      </c>
      <c r="K41" s="25">
        <v>1</v>
      </c>
      <c r="L41" s="25">
        <v>1</v>
      </c>
      <c r="M41" s="25">
        <v>3</v>
      </c>
      <c r="N41" s="25">
        <v>2</v>
      </c>
      <c r="O41" s="25">
        <v>3</v>
      </c>
      <c r="P41" s="25">
        <v>2</v>
      </c>
      <c r="Q41" s="25">
        <v>3</v>
      </c>
      <c r="R41" s="25">
        <v>4</v>
      </c>
      <c r="S41" s="25">
        <v>4</v>
      </c>
      <c r="T41" s="144">
        <f t="shared" si="2"/>
        <v>50</v>
      </c>
      <c r="U41" s="144" t="str">
        <f t="shared" si="1"/>
        <v>SEDANG</v>
      </c>
    </row>
    <row r="42" spans="1:21" x14ac:dyDescent="0.3">
      <c r="A42" s="25">
        <v>1</v>
      </c>
      <c r="B42" s="25">
        <v>2</v>
      </c>
      <c r="C42" s="25">
        <v>1</v>
      </c>
      <c r="D42" s="25">
        <v>1</v>
      </c>
      <c r="E42" s="155">
        <v>1</v>
      </c>
      <c r="F42" s="145">
        <v>2</v>
      </c>
      <c r="G42" s="156">
        <v>2</v>
      </c>
      <c r="H42" s="25">
        <v>1</v>
      </c>
      <c r="I42" s="25">
        <v>3</v>
      </c>
      <c r="J42" s="25">
        <v>2</v>
      </c>
      <c r="K42" s="25">
        <v>1</v>
      </c>
      <c r="L42" s="25">
        <v>1</v>
      </c>
      <c r="M42" s="25">
        <v>3</v>
      </c>
      <c r="N42" s="25">
        <v>3</v>
      </c>
      <c r="O42" s="25">
        <v>3</v>
      </c>
      <c r="P42" s="25">
        <v>2</v>
      </c>
      <c r="Q42" s="25">
        <v>2</v>
      </c>
      <c r="R42" s="25">
        <v>3</v>
      </c>
      <c r="S42" s="25">
        <v>3</v>
      </c>
      <c r="T42" s="144">
        <f t="shared" si="2"/>
        <v>37</v>
      </c>
      <c r="U42" s="144" t="str">
        <f t="shared" si="1"/>
        <v>RENDAH</v>
      </c>
    </row>
    <row r="43" spans="1:21" x14ac:dyDescent="0.3">
      <c r="A43" s="25">
        <v>2</v>
      </c>
      <c r="B43" s="25">
        <v>2</v>
      </c>
      <c r="C43" s="25">
        <v>2</v>
      </c>
      <c r="D43" s="25">
        <v>2</v>
      </c>
      <c r="E43" s="155">
        <v>3</v>
      </c>
      <c r="F43" s="145">
        <v>3</v>
      </c>
      <c r="G43" s="156">
        <v>2</v>
      </c>
      <c r="H43" s="25">
        <v>2</v>
      </c>
      <c r="I43" s="25">
        <v>3</v>
      </c>
      <c r="J43" s="25">
        <v>3</v>
      </c>
      <c r="K43" s="25">
        <v>2</v>
      </c>
      <c r="L43" s="25">
        <v>2</v>
      </c>
      <c r="M43" s="25">
        <v>3</v>
      </c>
      <c r="N43" s="25">
        <v>3</v>
      </c>
      <c r="O43" s="25">
        <v>2</v>
      </c>
      <c r="P43" s="25">
        <v>2</v>
      </c>
      <c r="Q43" s="25">
        <v>3</v>
      </c>
      <c r="R43" s="25">
        <v>3</v>
      </c>
      <c r="S43" s="25">
        <v>2</v>
      </c>
      <c r="T43" s="144">
        <f t="shared" si="2"/>
        <v>46</v>
      </c>
      <c r="U43" s="144" t="str">
        <f t="shared" si="1"/>
        <v>SEDANG</v>
      </c>
    </row>
    <row r="44" spans="1:21" x14ac:dyDescent="0.3">
      <c r="A44" s="25">
        <v>4</v>
      </c>
      <c r="B44" s="25">
        <v>4</v>
      </c>
      <c r="C44" s="25">
        <v>1</v>
      </c>
      <c r="D44" s="25">
        <v>1</v>
      </c>
      <c r="E44" s="155">
        <v>4</v>
      </c>
      <c r="F44" s="145">
        <v>2</v>
      </c>
      <c r="G44" s="156">
        <v>1</v>
      </c>
      <c r="H44" s="25">
        <v>1</v>
      </c>
      <c r="I44" s="25">
        <v>4</v>
      </c>
      <c r="J44" s="25">
        <v>4</v>
      </c>
      <c r="K44" s="25">
        <v>1</v>
      </c>
      <c r="L44" s="25">
        <v>1</v>
      </c>
      <c r="M44" s="25">
        <v>4</v>
      </c>
      <c r="N44" s="25">
        <v>4</v>
      </c>
      <c r="O44" s="25">
        <v>2</v>
      </c>
      <c r="P44" s="25">
        <v>2</v>
      </c>
      <c r="Q44" s="25">
        <v>3</v>
      </c>
      <c r="R44" s="25">
        <v>3</v>
      </c>
      <c r="S44" s="25">
        <v>2</v>
      </c>
      <c r="T44" s="144">
        <f t="shared" si="2"/>
        <v>48</v>
      </c>
      <c r="U44" s="144" t="str">
        <f t="shared" si="1"/>
        <v>SEDANG</v>
      </c>
    </row>
    <row r="45" spans="1:21" x14ac:dyDescent="0.3">
      <c r="A45" s="25">
        <v>4</v>
      </c>
      <c r="B45" s="25">
        <v>4</v>
      </c>
      <c r="C45" s="25">
        <v>2</v>
      </c>
      <c r="D45" s="25">
        <v>2</v>
      </c>
      <c r="E45" s="155">
        <v>4</v>
      </c>
      <c r="F45" s="145">
        <v>3</v>
      </c>
      <c r="G45" s="156">
        <v>2</v>
      </c>
      <c r="H45" s="25">
        <v>2</v>
      </c>
      <c r="I45" s="25">
        <v>1</v>
      </c>
      <c r="J45" s="25">
        <v>3</v>
      </c>
      <c r="K45" s="25">
        <v>1</v>
      </c>
      <c r="L45" s="25">
        <v>2</v>
      </c>
      <c r="M45" s="25">
        <v>4</v>
      </c>
      <c r="N45" s="25">
        <v>4</v>
      </c>
      <c r="O45" s="25">
        <v>1</v>
      </c>
      <c r="P45" s="25">
        <v>2</v>
      </c>
      <c r="Q45" s="25">
        <v>1</v>
      </c>
      <c r="R45" s="25">
        <v>4</v>
      </c>
      <c r="S45" s="25">
        <v>4</v>
      </c>
      <c r="T45" s="144">
        <f t="shared" si="2"/>
        <v>50</v>
      </c>
      <c r="U45" s="144" t="str">
        <f t="shared" si="1"/>
        <v>SEDANG</v>
      </c>
    </row>
    <row r="46" spans="1:21" x14ac:dyDescent="0.3">
      <c r="A46" s="25">
        <v>1</v>
      </c>
      <c r="B46" s="25">
        <v>2</v>
      </c>
      <c r="C46" s="25">
        <v>2</v>
      </c>
      <c r="D46" s="25">
        <v>2</v>
      </c>
      <c r="E46" s="155">
        <v>3</v>
      </c>
      <c r="F46" s="145">
        <v>4</v>
      </c>
      <c r="G46" s="156">
        <v>3</v>
      </c>
      <c r="H46" s="25">
        <v>1</v>
      </c>
      <c r="I46" s="25">
        <v>2</v>
      </c>
      <c r="J46" s="25">
        <v>2</v>
      </c>
      <c r="K46" s="25">
        <v>2</v>
      </c>
      <c r="L46" s="25">
        <v>2</v>
      </c>
      <c r="M46" s="25">
        <v>2</v>
      </c>
      <c r="N46" s="25">
        <v>2</v>
      </c>
      <c r="O46" s="25">
        <v>2</v>
      </c>
      <c r="P46" s="25">
        <v>2</v>
      </c>
      <c r="Q46" s="25">
        <v>2</v>
      </c>
      <c r="R46" s="25">
        <v>3</v>
      </c>
      <c r="S46" s="25">
        <v>3</v>
      </c>
      <c r="T46" s="144">
        <f t="shared" si="2"/>
        <v>42</v>
      </c>
      <c r="U46" s="144" t="str">
        <f t="shared" si="1"/>
        <v>SEDANG</v>
      </c>
    </row>
    <row r="47" spans="1:21" x14ac:dyDescent="0.3">
      <c r="A47" s="25">
        <v>1</v>
      </c>
      <c r="B47" s="25">
        <v>1</v>
      </c>
      <c r="C47" s="25">
        <v>1</v>
      </c>
      <c r="D47" s="25">
        <v>2</v>
      </c>
      <c r="E47" s="155">
        <v>1</v>
      </c>
      <c r="F47" s="145">
        <v>2</v>
      </c>
      <c r="G47" s="156">
        <v>1</v>
      </c>
      <c r="H47" s="25">
        <v>1</v>
      </c>
      <c r="I47" s="25">
        <v>3</v>
      </c>
      <c r="J47" s="25">
        <v>3</v>
      </c>
      <c r="K47" s="25">
        <v>1</v>
      </c>
      <c r="L47" s="25">
        <v>1</v>
      </c>
      <c r="M47" s="25">
        <v>2</v>
      </c>
      <c r="N47" s="25">
        <v>2</v>
      </c>
      <c r="O47" s="25">
        <v>2</v>
      </c>
      <c r="P47" s="25">
        <v>2</v>
      </c>
      <c r="Q47" s="25">
        <v>2</v>
      </c>
      <c r="R47" s="25">
        <v>4</v>
      </c>
      <c r="S47" s="25">
        <v>4</v>
      </c>
      <c r="T47" s="144">
        <f t="shared" si="2"/>
        <v>36</v>
      </c>
      <c r="U47" s="144" t="str">
        <f t="shared" si="1"/>
        <v>RENDAH</v>
      </c>
    </row>
    <row r="48" spans="1:21" x14ac:dyDescent="0.3">
      <c r="A48" s="25">
        <v>2</v>
      </c>
      <c r="B48" s="25">
        <v>3</v>
      </c>
      <c r="C48" s="25">
        <v>2</v>
      </c>
      <c r="D48" s="25">
        <v>1</v>
      </c>
      <c r="E48" s="155">
        <v>3</v>
      </c>
      <c r="F48" s="145">
        <v>3</v>
      </c>
      <c r="G48" s="156">
        <v>2</v>
      </c>
      <c r="H48" s="25">
        <v>1</v>
      </c>
      <c r="I48" s="25">
        <v>2</v>
      </c>
      <c r="J48" s="25">
        <v>3</v>
      </c>
      <c r="K48" s="25">
        <v>1</v>
      </c>
      <c r="L48" s="25">
        <v>2</v>
      </c>
      <c r="M48" s="25">
        <v>2</v>
      </c>
      <c r="N48" s="25">
        <v>2</v>
      </c>
      <c r="O48" s="25">
        <v>2</v>
      </c>
      <c r="P48" s="25">
        <v>2</v>
      </c>
      <c r="Q48" s="25">
        <v>3</v>
      </c>
      <c r="R48" s="25">
        <v>2</v>
      </c>
      <c r="S48" s="25">
        <v>1</v>
      </c>
      <c r="T48" s="144">
        <f t="shared" si="2"/>
        <v>39</v>
      </c>
      <c r="U48" s="144" t="str">
        <f t="shared" si="1"/>
        <v>RENDAH</v>
      </c>
    </row>
    <row r="49" spans="1:21" x14ac:dyDescent="0.3">
      <c r="A49" s="25">
        <v>2</v>
      </c>
      <c r="B49" s="25">
        <v>3</v>
      </c>
      <c r="C49" s="25">
        <v>3</v>
      </c>
      <c r="D49" s="25">
        <v>2</v>
      </c>
      <c r="E49" s="155">
        <v>4</v>
      </c>
      <c r="F49" s="145">
        <v>3</v>
      </c>
      <c r="G49" s="156">
        <v>3</v>
      </c>
      <c r="H49" s="25">
        <v>2</v>
      </c>
      <c r="I49" s="25">
        <v>3</v>
      </c>
      <c r="J49" s="25">
        <v>2</v>
      </c>
      <c r="K49" s="25">
        <v>1</v>
      </c>
      <c r="L49" s="25">
        <v>2</v>
      </c>
      <c r="M49" s="25">
        <v>2</v>
      </c>
      <c r="N49" s="25">
        <v>4</v>
      </c>
      <c r="O49" s="25">
        <v>2</v>
      </c>
      <c r="P49" s="25">
        <v>2</v>
      </c>
      <c r="Q49" s="25">
        <v>3</v>
      </c>
      <c r="R49" s="25">
        <v>2</v>
      </c>
      <c r="S49" s="25">
        <v>1</v>
      </c>
      <c r="T49" s="144">
        <f t="shared" si="2"/>
        <v>46</v>
      </c>
      <c r="U49" s="144" t="str">
        <f t="shared" si="1"/>
        <v>SEDANG</v>
      </c>
    </row>
    <row r="50" spans="1:21" x14ac:dyDescent="0.3">
      <c r="A50" s="25">
        <v>3</v>
      </c>
      <c r="B50" s="25">
        <v>4</v>
      </c>
      <c r="C50" s="25">
        <v>2</v>
      </c>
      <c r="D50" s="25">
        <v>2</v>
      </c>
      <c r="E50" s="155">
        <v>4</v>
      </c>
      <c r="F50" s="145">
        <v>4</v>
      </c>
      <c r="G50" s="156">
        <v>2</v>
      </c>
      <c r="H50" s="25">
        <v>1</v>
      </c>
      <c r="I50" s="25">
        <v>3</v>
      </c>
      <c r="J50" s="25">
        <v>4</v>
      </c>
      <c r="K50" s="25">
        <v>1</v>
      </c>
      <c r="L50" s="25">
        <v>1</v>
      </c>
      <c r="M50" s="25">
        <v>4</v>
      </c>
      <c r="N50" s="25">
        <v>3</v>
      </c>
      <c r="O50" s="25">
        <v>1</v>
      </c>
      <c r="P50" s="25">
        <v>1</v>
      </c>
      <c r="Q50" s="25">
        <v>3</v>
      </c>
      <c r="R50" s="25">
        <v>4</v>
      </c>
      <c r="S50" s="25">
        <v>1</v>
      </c>
      <c r="T50" s="144">
        <f t="shared" si="2"/>
        <v>48</v>
      </c>
      <c r="U50" s="144" t="str">
        <f t="shared" si="1"/>
        <v>SEDANG</v>
      </c>
    </row>
    <row r="51" spans="1:21" x14ac:dyDescent="0.3">
      <c r="A51" s="25">
        <v>2</v>
      </c>
      <c r="B51" s="25">
        <v>3</v>
      </c>
      <c r="C51" s="25">
        <v>1</v>
      </c>
      <c r="D51" s="25">
        <v>2</v>
      </c>
      <c r="E51" s="155">
        <v>3</v>
      </c>
      <c r="F51" s="145">
        <v>4</v>
      </c>
      <c r="G51" s="156">
        <v>2</v>
      </c>
      <c r="H51" s="25">
        <v>1</v>
      </c>
      <c r="I51" s="25">
        <v>2</v>
      </c>
      <c r="J51" s="25">
        <v>2</v>
      </c>
      <c r="K51" s="25">
        <v>2</v>
      </c>
      <c r="L51" s="25">
        <v>2</v>
      </c>
      <c r="M51" s="25">
        <v>2</v>
      </c>
      <c r="N51" s="25">
        <v>1</v>
      </c>
      <c r="O51" s="25">
        <v>2</v>
      </c>
      <c r="P51" s="25">
        <v>2</v>
      </c>
      <c r="Q51" s="25">
        <v>3</v>
      </c>
      <c r="R51" s="25">
        <v>3</v>
      </c>
      <c r="S51" s="25">
        <v>2</v>
      </c>
      <c r="T51" s="144">
        <f t="shared" si="2"/>
        <v>41</v>
      </c>
      <c r="U51" s="144" t="str">
        <f t="shared" si="1"/>
        <v>SEDANG</v>
      </c>
    </row>
    <row r="52" spans="1:21" x14ac:dyDescent="0.3">
      <c r="A52" s="25">
        <v>4</v>
      </c>
      <c r="B52" s="25">
        <v>4</v>
      </c>
      <c r="C52" s="25">
        <v>2</v>
      </c>
      <c r="D52" s="25">
        <v>1</v>
      </c>
      <c r="E52" s="155">
        <v>3</v>
      </c>
      <c r="F52" s="145">
        <v>2</v>
      </c>
      <c r="G52" s="156">
        <v>2</v>
      </c>
      <c r="H52" s="25">
        <v>1</v>
      </c>
      <c r="I52" s="25">
        <v>4</v>
      </c>
      <c r="J52" s="25">
        <v>3</v>
      </c>
      <c r="K52" s="25">
        <v>1</v>
      </c>
      <c r="L52" s="25">
        <v>1</v>
      </c>
      <c r="M52" s="25">
        <v>4</v>
      </c>
      <c r="N52" s="25">
        <v>2</v>
      </c>
      <c r="O52" s="25">
        <v>2</v>
      </c>
      <c r="P52" s="25">
        <v>2</v>
      </c>
      <c r="Q52" s="25">
        <v>4</v>
      </c>
      <c r="R52" s="25">
        <v>4</v>
      </c>
      <c r="S52" s="25">
        <v>2</v>
      </c>
      <c r="T52" s="144">
        <f t="shared" si="2"/>
        <v>48</v>
      </c>
      <c r="U52" s="144" t="str">
        <f t="shared" si="1"/>
        <v>SEDANG</v>
      </c>
    </row>
    <row r="53" spans="1:21" x14ac:dyDescent="0.3">
      <c r="A53" s="25">
        <v>2</v>
      </c>
      <c r="B53" s="25">
        <v>2</v>
      </c>
      <c r="C53" s="25">
        <v>2</v>
      </c>
      <c r="D53" s="25">
        <v>2</v>
      </c>
      <c r="E53" s="155">
        <v>2</v>
      </c>
      <c r="F53" s="145">
        <v>3</v>
      </c>
      <c r="G53" s="156">
        <v>2</v>
      </c>
      <c r="H53" s="25">
        <v>2</v>
      </c>
      <c r="I53" s="25">
        <v>2</v>
      </c>
      <c r="J53" s="25">
        <v>2</v>
      </c>
      <c r="K53" s="25">
        <v>2</v>
      </c>
      <c r="L53" s="25">
        <v>2</v>
      </c>
      <c r="M53" s="25">
        <v>3</v>
      </c>
      <c r="N53" s="25">
        <v>3</v>
      </c>
      <c r="O53" s="25">
        <v>2</v>
      </c>
      <c r="P53" s="25">
        <v>2</v>
      </c>
      <c r="Q53" s="25">
        <v>3</v>
      </c>
      <c r="R53" s="25">
        <v>3</v>
      </c>
      <c r="S53" s="25">
        <v>2</v>
      </c>
      <c r="T53" s="144">
        <f t="shared" si="2"/>
        <v>43</v>
      </c>
      <c r="U53" s="144" t="str">
        <f t="shared" si="1"/>
        <v>SEDANG</v>
      </c>
    </row>
    <row r="54" spans="1:21" x14ac:dyDescent="0.3">
      <c r="A54" s="25">
        <v>1</v>
      </c>
      <c r="B54" s="25">
        <v>1</v>
      </c>
      <c r="C54" s="25">
        <v>4</v>
      </c>
      <c r="D54" s="25">
        <v>4</v>
      </c>
      <c r="E54" s="155">
        <v>1</v>
      </c>
      <c r="F54" s="145">
        <v>3</v>
      </c>
      <c r="G54" s="156">
        <v>4</v>
      </c>
      <c r="H54" s="25">
        <v>4</v>
      </c>
      <c r="I54" s="25">
        <v>4</v>
      </c>
      <c r="J54" s="25">
        <v>4</v>
      </c>
      <c r="K54" s="25">
        <v>1</v>
      </c>
      <c r="L54" s="25">
        <v>1</v>
      </c>
      <c r="M54" s="25">
        <v>4</v>
      </c>
      <c r="N54" s="25">
        <v>4</v>
      </c>
      <c r="O54" s="25">
        <v>1</v>
      </c>
      <c r="P54" s="25">
        <v>1</v>
      </c>
      <c r="Q54" s="25">
        <v>4</v>
      </c>
      <c r="R54" s="25">
        <v>4</v>
      </c>
      <c r="S54" s="25">
        <v>1</v>
      </c>
      <c r="T54" s="144">
        <f t="shared" si="2"/>
        <v>51</v>
      </c>
      <c r="U54" s="144" t="str">
        <f t="shared" si="1"/>
        <v>SEDANG</v>
      </c>
    </row>
    <row r="55" spans="1:21" x14ac:dyDescent="0.3">
      <c r="A55" s="25">
        <v>4</v>
      </c>
      <c r="B55" s="25">
        <v>4</v>
      </c>
      <c r="C55" s="25">
        <v>2</v>
      </c>
      <c r="D55" s="25">
        <v>4</v>
      </c>
      <c r="E55" s="155">
        <v>4</v>
      </c>
      <c r="F55" s="145">
        <v>2</v>
      </c>
      <c r="G55" s="156">
        <v>3</v>
      </c>
      <c r="H55" s="25">
        <v>1</v>
      </c>
      <c r="I55" s="25">
        <v>4</v>
      </c>
      <c r="J55" s="25">
        <v>4</v>
      </c>
      <c r="K55" s="25">
        <v>2</v>
      </c>
      <c r="L55" s="25">
        <v>1</v>
      </c>
      <c r="M55" s="25">
        <v>4</v>
      </c>
      <c r="N55" s="25">
        <v>4</v>
      </c>
      <c r="O55" s="25">
        <v>2</v>
      </c>
      <c r="P55" s="25">
        <v>1</v>
      </c>
      <c r="Q55" s="25">
        <v>4</v>
      </c>
      <c r="R55" s="25">
        <v>4</v>
      </c>
      <c r="S55" s="25">
        <v>4</v>
      </c>
      <c r="T55" s="144">
        <f t="shared" si="2"/>
        <v>58</v>
      </c>
      <c r="U55" s="144" t="str">
        <f t="shared" si="1"/>
        <v>TINGGI</v>
      </c>
    </row>
    <row r="56" spans="1:21" x14ac:dyDescent="0.3">
      <c r="A56" s="25">
        <v>2</v>
      </c>
      <c r="B56" s="25">
        <v>2</v>
      </c>
      <c r="C56" s="25">
        <v>2</v>
      </c>
      <c r="D56" s="25">
        <v>2</v>
      </c>
      <c r="E56" s="155">
        <v>3</v>
      </c>
      <c r="F56" s="145">
        <v>4</v>
      </c>
      <c r="G56" s="156">
        <v>2</v>
      </c>
      <c r="H56" s="25">
        <v>3</v>
      </c>
      <c r="I56" s="25">
        <v>2</v>
      </c>
      <c r="J56" s="25">
        <v>2</v>
      </c>
      <c r="K56" s="25">
        <v>2</v>
      </c>
      <c r="L56" s="25">
        <v>2</v>
      </c>
      <c r="M56" s="25">
        <v>3</v>
      </c>
      <c r="N56" s="25">
        <v>2</v>
      </c>
      <c r="O56" s="25">
        <v>2</v>
      </c>
      <c r="P56" s="25">
        <v>2</v>
      </c>
      <c r="Q56" s="25">
        <v>2</v>
      </c>
      <c r="R56" s="25">
        <v>3</v>
      </c>
      <c r="S56" s="25">
        <v>3</v>
      </c>
      <c r="T56" s="144">
        <f t="shared" si="2"/>
        <v>45</v>
      </c>
      <c r="U56" s="144" t="str">
        <f t="shared" si="1"/>
        <v>SEDANG</v>
      </c>
    </row>
    <row r="57" spans="1:21" x14ac:dyDescent="0.3">
      <c r="A57" s="25">
        <v>2</v>
      </c>
      <c r="B57" s="25">
        <v>2</v>
      </c>
      <c r="C57" s="25">
        <v>1</v>
      </c>
      <c r="D57" s="25">
        <v>3</v>
      </c>
      <c r="E57" s="155">
        <v>3</v>
      </c>
      <c r="F57" s="145">
        <v>2</v>
      </c>
      <c r="G57" s="156">
        <v>2</v>
      </c>
      <c r="H57" s="25">
        <v>1</v>
      </c>
      <c r="I57" s="25">
        <v>2</v>
      </c>
      <c r="J57" s="25">
        <v>2</v>
      </c>
      <c r="K57" s="25">
        <v>2</v>
      </c>
      <c r="L57" s="25">
        <v>1</v>
      </c>
      <c r="M57" s="25">
        <v>3</v>
      </c>
      <c r="N57" s="25">
        <v>3</v>
      </c>
      <c r="O57" s="25">
        <v>1</v>
      </c>
      <c r="P57" s="25">
        <v>1</v>
      </c>
      <c r="Q57" s="25">
        <v>3</v>
      </c>
      <c r="R57" s="25">
        <v>4</v>
      </c>
      <c r="S57" s="25">
        <v>2</v>
      </c>
      <c r="T57" s="144">
        <f t="shared" si="2"/>
        <v>40</v>
      </c>
      <c r="U57" s="144" t="str">
        <f t="shared" si="1"/>
        <v>SEDANG</v>
      </c>
    </row>
    <row r="58" spans="1:21" x14ac:dyDescent="0.3">
      <c r="A58" s="25">
        <v>4</v>
      </c>
      <c r="B58" s="25">
        <v>4</v>
      </c>
      <c r="C58" s="25">
        <v>1</v>
      </c>
      <c r="D58" s="25">
        <v>1</v>
      </c>
      <c r="E58" s="155">
        <v>4</v>
      </c>
      <c r="F58" s="145">
        <v>3</v>
      </c>
      <c r="G58" s="156">
        <v>1</v>
      </c>
      <c r="H58" s="25">
        <v>1</v>
      </c>
      <c r="I58" s="25">
        <v>4</v>
      </c>
      <c r="J58" s="25">
        <v>4</v>
      </c>
      <c r="K58" s="25">
        <v>1</v>
      </c>
      <c r="L58" s="25">
        <v>1</v>
      </c>
      <c r="M58" s="25">
        <v>4</v>
      </c>
      <c r="N58" s="25">
        <v>4</v>
      </c>
      <c r="O58" s="25">
        <v>1</v>
      </c>
      <c r="P58" s="25">
        <v>1</v>
      </c>
      <c r="Q58" s="25">
        <v>4</v>
      </c>
      <c r="R58" s="25">
        <v>4</v>
      </c>
      <c r="S58" s="25">
        <v>1</v>
      </c>
      <c r="T58" s="144">
        <f t="shared" si="2"/>
        <v>48</v>
      </c>
      <c r="U58" s="144" t="str">
        <f t="shared" si="1"/>
        <v>SEDANG</v>
      </c>
    </row>
    <row r="59" spans="1:21" x14ac:dyDescent="0.3">
      <c r="A59" s="25">
        <v>2</v>
      </c>
      <c r="B59" s="25">
        <v>3</v>
      </c>
      <c r="C59" s="25">
        <v>1</v>
      </c>
      <c r="D59" s="25">
        <v>1</v>
      </c>
      <c r="E59" s="155">
        <v>3</v>
      </c>
      <c r="F59" s="145">
        <v>3</v>
      </c>
      <c r="G59" s="156">
        <v>2</v>
      </c>
      <c r="H59" s="25">
        <v>2</v>
      </c>
      <c r="I59" s="25">
        <v>3</v>
      </c>
      <c r="J59" s="25">
        <v>3</v>
      </c>
      <c r="K59" s="25">
        <v>2</v>
      </c>
      <c r="L59" s="25">
        <v>2</v>
      </c>
      <c r="M59" s="25">
        <v>4</v>
      </c>
      <c r="N59" s="25">
        <v>2</v>
      </c>
      <c r="O59" s="25">
        <v>1</v>
      </c>
      <c r="P59" s="25">
        <v>2</v>
      </c>
      <c r="Q59" s="25">
        <v>3</v>
      </c>
      <c r="R59" s="25">
        <v>3</v>
      </c>
      <c r="S59" s="25">
        <v>2</v>
      </c>
      <c r="T59" s="144">
        <f t="shared" si="2"/>
        <v>44</v>
      </c>
      <c r="U59" s="144" t="str">
        <f t="shared" si="1"/>
        <v>SEDANG</v>
      </c>
    </row>
    <row r="60" spans="1:21" x14ac:dyDescent="0.3">
      <c r="A60" s="25">
        <v>3</v>
      </c>
      <c r="B60" s="25">
        <v>3</v>
      </c>
      <c r="C60" s="25">
        <v>2</v>
      </c>
      <c r="D60" s="25">
        <v>2</v>
      </c>
      <c r="E60" s="155">
        <v>3</v>
      </c>
      <c r="F60" s="145">
        <v>3</v>
      </c>
      <c r="G60" s="156">
        <v>2</v>
      </c>
      <c r="H60" s="25">
        <v>2</v>
      </c>
      <c r="I60" s="25">
        <v>3</v>
      </c>
      <c r="J60" s="25">
        <v>3</v>
      </c>
      <c r="K60" s="25">
        <v>2</v>
      </c>
      <c r="L60" s="25">
        <v>2</v>
      </c>
      <c r="M60" s="25">
        <v>3</v>
      </c>
      <c r="N60" s="25">
        <v>3</v>
      </c>
      <c r="O60" s="25">
        <v>2</v>
      </c>
      <c r="P60" s="25">
        <v>2</v>
      </c>
      <c r="Q60" s="25">
        <v>3</v>
      </c>
      <c r="R60" s="25">
        <v>3</v>
      </c>
      <c r="S60" s="25">
        <v>2</v>
      </c>
      <c r="T60" s="144">
        <f t="shared" si="2"/>
        <v>48</v>
      </c>
      <c r="U60" s="144" t="str">
        <f t="shared" si="1"/>
        <v>SEDANG</v>
      </c>
    </row>
    <row r="61" spans="1:21" x14ac:dyDescent="0.3">
      <c r="A61" s="25">
        <v>2</v>
      </c>
      <c r="B61" s="25">
        <v>3</v>
      </c>
      <c r="C61" s="25">
        <v>1</v>
      </c>
      <c r="D61" s="25">
        <v>2</v>
      </c>
      <c r="E61" s="155">
        <v>4</v>
      </c>
      <c r="F61" s="145">
        <v>3</v>
      </c>
      <c r="G61" s="156">
        <v>1</v>
      </c>
      <c r="H61" s="25">
        <v>1</v>
      </c>
      <c r="I61" s="25">
        <v>3</v>
      </c>
      <c r="J61" s="25">
        <v>4</v>
      </c>
      <c r="K61" s="25">
        <v>1</v>
      </c>
      <c r="L61" s="25">
        <v>1</v>
      </c>
      <c r="M61" s="25">
        <v>2</v>
      </c>
      <c r="N61" s="25">
        <v>2</v>
      </c>
      <c r="O61" s="25">
        <v>1</v>
      </c>
      <c r="P61" s="25">
        <v>1</v>
      </c>
      <c r="Q61" s="25">
        <v>3</v>
      </c>
      <c r="R61" s="25">
        <v>2</v>
      </c>
      <c r="S61" s="25">
        <v>1</v>
      </c>
      <c r="T61" s="144">
        <f t="shared" si="2"/>
        <v>38</v>
      </c>
      <c r="U61" s="144" t="str">
        <f t="shared" si="1"/>
        <v>RENDAH</v>
      </c>
    </row>
    <row r="62" spans="1:21" x14ac:dyDescent="0.3">
      <c r="A62" s="25">
        <v>2</v>
      </c>
      <c r="B62" s="25">
        <v>2</v>
      </c>
      <c r="C62" s="25">
        <v>2</v>
      </c>
      <c r="D62" s="25">
        <v>2</v>
      </c>
      <c r="E62" s="155">
        <v>2</v>
      </c>
      <c r="F62" s="145">
        <v>4</v>
      </c>
      <c r="G62" s="156">
        <v>2</v>
      </c>
      <c r="H62" s="25">
        <v>1</v>
      </c>
      <c r="I62" s="25">
        <v>2</v>
      </c>
      <c r="J62" s="25">
        <v>2</v>
      </c>
      <c r="K62" s="25">
        <v>2</v>
      </c>
      <c r="L62" s="25">
        <v>2</v>
      </c>
      <c r="M62" s="25">
        <v>2</v>
      </c>
      <c r="N62" s="25">
        <v>2</v>
      </c>
      <c r="O62" s="25">
        <v>2</v>
      </c>
      <c r="P62" s="25">
        <v>2</v>
      </c>
      <c r="Q62" s="25">
        <v>3</v>
      </c>
      <c r="R62" s="25">
        <v>3</v>
      </c>
      <c r="S62" s="25">
        <v>3</v>
      </c>
      <c r="T62" s="144">
        <f t="shared" si="2"/>
        <v>42</v>
      </c>
      <c r="U62" s="144" t="str">
        <f t="shared" si="1"/>
        <v>SEDANG</v>
      </c>
    </row>
    <row r="63" spans="1:21" x14ac:dyDescent="0.3">
      <c r="A63" s="25">
        <v>3</v>
      </c>
      <c r="B63" s="25">
        <v>4</v>
      </c>
      <c r="C63" s="25">
        <v>2</v>
      </c>
      <c r="D63" s="25">
        <v>3</v>
      </c>
      <c r="E63" s="155">
        <v>2</v>
      </c>
      <c r="F63" s="145">
        <v>4</v>
      </c>
      <c r="G63" s="156">
        <v>2</v>
      </c>
      <c r="H63" s="25">
        <v>1</v>
      </c>
      <c r="I63" s="25">
        <v>4</v>
      </c>
      <c r="J63" s="25">
        <v>4</v>
      </c>
      <c r="K63" s="25">
        <v>3</v>
      </c>
      <c r="L63" s="25">
        <v>3</v>
      </c>
      <c r="M63" s="25">
        <v>4</v>
      </c>
      <c r="N63" s="25">
        <v>3</v>
      </c>
      <c r="O63" s="25">
        <v>4</v>
      </c>
      <c r="P63" s="25">
        <v>2</v>
      </c>
      <c r="Q63" s="25">
        <v>4</v>
      </c>
      <c r="R63" s="25">
        <v>4</v>
      </c>
      <c r="S63" s="25">
        <v>3</v>
      </c>
      <c r="T63" s="144">
        <f t="shared" si="2"/>
        <v>59</v>
      </c>
      <c r="U63" s="144" t="str">
        <f t="shared" si="1"/>
        <v>TINGGI</v>
      </c>
    </row>
    <row r="64" spans="1:21" x14ac:dyDescent="0.3">
      <c r="A64" s="25">
        <v>2</v>
      </c>
      <c r="B64" s="25">
        <v>4</v>
      </c>
      <c r="C64" s="25">
        <v>1</v>
      </c>
      <c r="D64" s="25">
        <v>1</v>
      </c>
      <c r="E64" s="155">
        <v>2</v>
      </c>
      <c r="F64" s="145">
        <v>2</v>
      </c>
      <c r="G64" s="156">
        <v>2</v>
      </c>
      <c r="H64" s="25">
        <v>1</v>
      </c>
      <c r="I64" s="25">
        <v>4</v>
      </c>
      <c r="J64" s="25">
        <v>2</v>
      </c>
      <c r="K64" s="25">
        <v>1</v>
      </c>
      <c r="L64" s="25">
        <v>1</v>
      </c>
      <c r="M64" s="25">
        <v>4</v>
      </c>
      <c r="N64" s="25">
        <v>2</v>
      </c>
      <c r="O64" s="25">
        <v>3</v>
      </c>
      <c r="P64" s="25">
        <v>2</v>
      </c>
      <c r="Q64" s="25">
        <v>2</v>
      </c>
      <c r="R64" s="25">
        <v>3</v>
      </c>
      <c r="S64" s="25">
        <v>2</v>
      </c>
      <c r="T64" s="144">
        <f t="shared" si="2"/>
        <v>41</v>
      </c>
      <c r="U64" s="144" t="str">
        <f t="shared" si="1"/>
        <v>SEDANG</v>
      </c>
    </row>
    <row r="65" spans="1:21" x14ac:dyDescent="0.3">
      <c r="A65" s="25">
        <v>3</v>
      </c>
      <c r="B65" s="25">
        <v>3</v>
      </c>
      <c r="C65" s="25">
        <v>3</v>
      </c>
      <c r="D65" s="25">
        <v>3</v>
      </c>
      <c r="E65" s="155">
        <v>3</v>
      </c>
      <c r="F65" s="145">
        <v>4</v>
      </c>
      <c r="G65" s="156">
        <v>3</v>
      </c>
      <c r="H65" s="25">
        <v>3</v>
      </c>
      <c r="I65" s="25">
        <v>3</v>
      </c>
      <c r="J65" s="25">
        <v>3</v>
      </c>
      <c r="K65" s="25">
        <v>3</v>
      </c>
      <c r="L65" s="25">
        <v>2</v>
      </c>
      <c r="M65" s="25">
        <v>3</v>
      </c>
      <c r="N65" s="25">
        <v>3</v>
      </c>
      <c r="O65" s="25">
        <v>2</v>
      </c>
      <c r="P65" s="25">
        <v>3</v>
      </c>
      <c r="Q65" s="25">
        <v>3</v>
      </c>
      <c r="R65" s="25">
        <v>3</v>
      </c>
      <c r="S65" s="25">
        <v>3</v>
      </c>
      <c r="T65" s="144">
        <f t="shared" si="2"/>
        <v>56</v>
      </c>
      <c r="U65" s="144" t="str">
        <f t="shared" si="1"/>
        <v>SEDANG</v>
      </c>
    </row>
    <row r="66" spans="1:21" x14ac:dyDescent="0.3">
      <c r="A66" s="25">
        <v>2</v>
      </c>
      <c r="B66" s="25">
        <v>3</v>
      </c>
      <c r="C66" s="25">
        <v>2</v>
      </c>
      <c r="D66" s="25">
        <v>3</v>
      </c>
      <c r="E66" s="155">
        <v>3</v>
      </c>
      <c r="F66" s="145">
        <v>2</v>
      </c>
      <c r="G66" s="156">
        <v>2</v>
      </c>
      <c r="H66" s="25">
        <v>1</v>
      </c>
      <c r="I66" s="25">
        <v>3</v>
      </c>
      <c r="J66" s="25">
        <v>2</v>
      </c>
      <c r="K66" s="25">
        <v>2</v>
      </c>
      <c r="L66" s="25">
        <v>2</v>
      </c>
      <c r="M66" s="25">
        <v>3</v>
      </c>
      <c r="N66" s="25">
        <v>2</v>
      </c>
      <c r="O66" s="25">
        <v>3</v>
      </c>
      <c r="P66" s="25">
        <v>2</v>
      </c>
      <c r="Q66" s="25">
        <v>3</v>
      </c>
      <c r="R66" s="25">
        <v>3</v>
      </c>
      <c r="S66" s="25">
        <v>3</v>
      </c>
      <c r="T66" s="144">
        <f t="shared" ref="T66:T97" si="3">SUM(A66:S66)</f>
        <v>46</v>
      </c>
      <c r="U66" s="144" t="str">
        <f t="shared" si="1"/>
        <v>SEDANG</v>
      </c>
    </row>
    <row r="67" spans="1:21" x14ac:dyDescent="0.3">
      <c r="A67" s="25">
        <v>2</v>
      </c>
      <c r="B67" s="25">
        <v>3</v>
      </c>
      <c r="C67" s="25">
        <v>2</v>
      </c>
      <c r="D67" s="25">
        <v>3</v>
      </c>
      <c r="E67" s="155">
        <v>3</v>
      </c>
      <c r="F67" s="145">
        <v>3</v>
      </c>
      <c r="G67" s="156">
        <v>2</v>
      </c>
      <c r="H67" s="25">
        <v>1</v>
      </c>
      <c r="I67" s="25">
        <v>4</v>
      </c>
      <c r="J67" s="25">
        <v>3</v>
      </c>
      <c r="K67" s="25">
        <v>2</v>
      </c>
      <c r="L67" s="25">
        <v>2</v>
      </c>
      <c r="M67" s="25">
        <v>2</v>
      </c>
      <c r="N67" s="25">
        <v>2</v>
      </c>
      <c r="O67" s="25">
        <v>3</v>
      </c>
      <c r="P67" s="25">
        <v>2</v>
      </c>
      <c r="Q67" s="25">
        <v>3</v>
      </c>
      <c r="R67" s="25">
        <v>1</v>
      </c>
      <c r="S67" s="25">
        <v>2</v>
      </c>
      <c r="T67" s="144">
        <f t="shared" si="3"/>
        <v>45</v>
      </c>
      <c r="U67" s="144" t="str">
        <f t="shared" ref="U67:U101" si="4">IF(T67&lt;40,"RENDAH", IF(T67&lt;57,"SEDANG",IF(T67&gt;57,"TINGGI")))</f>
        <v>SEDANG</v>
      </c>
    </row>
    <row r="68" spans="1:21" x14ac:dyDescent="0.3">
      <c r="A68" s="25">
        <v>2</v>
      </c>
      <c r="B68" s="25">
        <v>3</v>
      </c>
      <c r="C68" s="25">
        <v>2</v>
      </c>
      <c r="D68" s="25">
        <v>2</v>
      </c>
      <c r="E68" s="155">
        <v>2</v>
      </c>
      <c r="F68" s="145">
        <v>4</v>
      </c>
      <c r="G68" s="156">
        <v>2</v>
      </c>
      <c r="H68" s="25">
        <v>1</v>
      </c>
      <c r="I68" s="25">
        <v>2</v>
      </c>
      <c r="J68" s="25">
        <v>2</v>
      </c>
      <c r="K68" s="25">
        <v>2</v>
      </c>
      <c r="L68" s="25">
        <v>2</v>
      </c>
      <c r="M68" s="25">
        <v>2</v>
      </c>
      <c r="N68" s="25">
        <v>2</v>
      </c>
      <c r="O68" s="25">
        <v>2</v>
      </c>
      <c r="P68" s="25">
        <v>2</v>
      </c>
      <c r="Q68" s="25">
        <v>2</v>
      </c>
      <c r="R68" s="25">
        <v>3</v>
      </c>
      <c r="S68" s="25">
        <v>3</v>
      </c>
      <c r="T68" s="144">
        <f t="shared" si="3"/>
        <v>42</v>
      </c>
      <c r="U68" s="144" t="str">
        <f t="shared" si="4"/>
        <v>SEDANG</v>
      </c>
    </row>
    <row r="69" spans="1:21" x14ac:dyDescent="0.3">
      <c r="A69" s="25">
        <v>2</v>
      </c>
      <c r="B69" s="25">
        <v>3</v>
      </c>
      <c r="C69" s="25">
        <v>2</v>
      </c>
      <c r="D69" s="25">
        <v>2</v>
      </c>
      <c r="E69" s="155">
        <v>3</v>
      </c>
      <c r="F69" s="145">
        <v>3</v>
      </c>
      <c r="G69" s="156">
        <v>3</v>
      </c>
      <c r="H69" s="25">
        <v>1</v>
      </c>
      <c r="I69" s="25">
        <v>3</v>
      </c>
      <c r="J69" s="25">
        <v>2</v>
      </c>
      <c r="K69" s="25">
        <v>2</v>
      </c>
      <c r="L69" s="25">
        <v>2</v>
      </c>
      <c r="M69" s="25">
        <v>3</v>
      </c>
      <c r="N69" s="25">
        <v>2</v>
      </c>
      <c r="O69" s="25">
        <v>2</v>
      </c>
      <c r="P69" s="25">
        <v>2</v>
      </c>
      <c r="Q69" s="25">
        <v>2</v>
      </c>
      <c r="R69" s="25">
        <v>3</v>
      </c>
      <c r="S69" s="25">
        <v>2</v>
      </c>
      <c r="T69" s="144">
        <f t="shared" si="3"/>
        <v>44</v>
      </c>
      <c r="U69" s="144" t="str">
        <f t="shared" si="4"/>
        <v>SEDANG</v>
      </c>
    </row>
    <row r="70" spans="1:21" x14ac:dyDescent="0.3">
      <c r="A70" s="25">
        <v>3</v>
      </c>
      <c r="B70" s="25">
        <v>3</v>
      </c>
      <c r="C70" s="25">
        <v>2</v>
      </c>
      <c r="D70" s="25">
        <v>1</v>
      </c>
      <c r="E70" s="155">
        <v>3</v>
      </c>
      <c r="F70" s="145">
        <v>3</v>
      </c>
      <c r="G70" s="156">
        <v>2</v>
      </c>
      <c r="H70" s="25">
        <v>1</v>
      </c>
      <c r="I70" s="25">
        <v>2</v>
      </c>
      <c r="J70" s="25">
        <v>3</v>
      </c>
      <c r="K70" s="25">
        <v>1</v>
      </c>
      <c r="L70" s="25">
        <v>1</v>
      </c>
      <c r="M70" s="25">
        <v>2</v>
      </c>
      <c r="N70" s="25">
        <v>3</v>
      </c>
      <c r="O70" s="25">
        <v>2</v>
      </c>
      <c r="P70" s="25">
        <v>2</v>
      </c>
      <c r="Q70" s="25">
        <v>2</v>
      </c>
      <c r="R70" s="25">
        <v>4</v>
      </c>
      <c r="S70" s="25">
        <v>3</v>
      </c>
      <c r="T70" s="144">
        <f t="shared" si="3"/>
        <v>43</v>
      </c>
      <c r="U70" s="144" t="str">
        <f t="shared" si="4"/>
        <v>SEDANG</v>
      </c>
    </row>
    <row r="71" spans="1:21" x14ac:dyDescent="0.3">
      <c r="A71" s="25">
        <v>2</v>
      </c>
      <c r="B71" s="25">
        <v>2</v>
      </c>
      <c r="C71" s="25">
        <v>2</v>
      </c>
      <c r="D71" s="25">
        <v>2</v>
      </c>
      <c r="E71" s="155">
        <v>3</v>
      </c>
      <c r="F71" s="145">
        <v>3</v>
      </c>
      <c r="G71" s="156">
        <v>2</v>
      </c>
      <c r="H71" s="25">
        <v>2</v>
      </c>
      <c r="I71" s="25">
        <v>2</v>
      </c>
      <c r="J71" s="25">
        <v>2</v>
      </c>
      <c r="K71" s="25">
        <v>3</v>
      </c>
      <c r="L71" s="25">
        <v>2</v>
      </c>
      <c r="M71" s="25">
        <v>2</v>
      </c>
      <c r="N71" s="25">
        <v>2</v>
      </c>
      <c r="O71" s="25">
        <v>2</v>
      </c>
      <c r="P71" s="25">
        <v>2</v>
      </c>
      <c r="Q71" s="25">
        <v>2</v>
      </c>
      <c r="R71" s="25">
        <v>3</v>
      </c>
      <c r="S71" s="25">
        <v>2</v>
      </c>
      <c r="T71" s="144">
        <f t="shared" si="3"/>
        <v>42</v>
      </c>
      <c r="U71" s="144" t="str">
        <f t="shared" si="4"/>
        <v>SEDANG</v>
      </c>
    </row>
    <row r="72" spans="1:21" x14ac:dyDescent="0.3">
      <c r="A72" s="25">
        <v>4</v>
      </c>
      <c r="B72" s="25">
        <v>4</v>
      </c>
      <c r="C72" s="25">
        <v>1</v>
      </c>
      <c r="D72" s="25">
        <v>1</v>
      </c>
      <c r="E72" s="155">
        <v>4</v>
      </c>
      <c r="F72" s="145">
        <v>1</v>
      </c>
      <c r="G72" s="156">
        <v>1</v>
      </c>
      <c r="H72" s="25">
        <v>1</v>
      </c>
      <c r="I72" s="25">
        <v>4</v>
      </c>
      <c r="J72" s="25">
        <v>4</v>
      </c>
      <c r="K72" s="25">
        <v>1</v>
      </c>
      <c r="L72" s="25">
        <v>1</v>
      </c>
      <c r="M72" s="25">
        <v>4</v>
      </c>
      <c r="N72" s="25">
        <v>4</v>
      </c>
      <c r="O72" s="25">
        <v>1</v>
      </c>
      <c r="P72" s="25">
        <v>1</v>
      </c>
      <c r="Q72" s="25">
        <v>4</v>
      </c>
      <c r="R72" s="25">
        <v>4</v>
      </c>
      <c r="S72" s="25">
        <v>1</v>
      </c>
      <c r="T72" s="144">
        <f t="shared" si="3"/>
        <v>46</v>
      </c>
      <c r="U72" s="144" t="str">
        <f t="shared" si="4"/>
        <v>SEDANG</v>
      </c>
    </row>
    <row r="73" spans="1:21" x14ac:dyDescent="0.3">
      <c r="A73" s="25">
        <v>4</v>
      </c>
      <c r="B73" s="25">
        <v>4</v>
      </c>
      <c r="C73" s="25">
        <v>2</v>
      </c>
      <c r="D73" s="25">
        <v>3</v>
      </c>
      <c r="E73" s="155">
        <v>4</v>
      </c>
      <c r="F73" s="145">
        <v>4</v>
      </c>
      <c r="G73" s="156">
        <v>3</v>
      </c>
      <c r="H73" s="25">
        <v>1</v>
      </c>
      <c r="I73" s="25">
        <v>3</v>
      </c>
      <c r="J73" s="25">
        <v>2</v>
      </c>
      <c r="K73" s="25">
        <v>1</v>
      </c>
      <c r="L73" s="25">
        <v>1</v>
      </c>
      <c r="M73" s="25">
        <v>3</v>
      </c>
      <c r="N73" s="25">
        <v>2</v>
      </c>
      <c r="O73" s="25">
        <v>3</v>
      </c>
      <c r="P73" s="25">
        <v>2</v>
      </c>
      <c r="Q73" s="25">
        <v>4</v>
      </c>
      <c r="R73" s="25">
        <v>4</v>
      </c>
      <c r="S73" s="25">
        <v>4</v>
      </c>
      <c r="T73" s="144">
        <f t="shared" si="3"/>
        <v>54</v>
      </c>
      <c r="U73" s="144" t="str">
        <f t="shared" si="4"/>
        <v>SEDANG</v>
      </c>
    </row>
    <row r="74" spans="1:21" x14ac:dyDescent="0.3">
      <c r="A74" s="25">
        <v>4</v>
      </c>
      <c r="B74" s="25">
        <v>4</v>
      </c>
      <c r="C74" s="25">
        <v>1</v>
      </c>
      <c r="D74" s="25">
        <v>1</v>
      </c>
      <c r="E74" s="155">
        <v>3</v>
      </c>
      <c r="F74" s="145">
        <v>3</v>
      </c>
      <c r="G74" s="156">
        <v>2</v>
      </c>
      <c r="H74" s="25">
        <v>1</v>
      </c>
      <c r="I74" s="25">
        <v>3</v>
      </c>
      <c r="J74" s="25">
        <v>2</v>
      </c>
      <c r="K74" s="25">
        <v>1</v>
      </c>
      <c r="L74" s="25">
        <v>2</v>
      </c>
      <c r="M74" s="25">
        <v>1</v>
      </c>
      <c r="N74" s="25">
        <v>1</v>
      </c>
      <c r="O74" s="25">
        <v>1</v>
      </c>
      <c r="P74" s="25">
        <v>2</v>
      </c>
      <c r="Q74" s="25">
        <v>4</v>
      </c>
      <c r="R74" s="25">
        <v>4</v>
      </c>
      <c r="S74" s="25">
        <v>1</v>
      </c>
      <c r="T74" s="144">
        <f t="shared" si="3"/>
        <v>41</v>
      </c>
      <c r="U74" s="144" t="str">
        <f t="shared" si="4"/>
        <v>SEDANG</v>
      </c>
    </row>
    <row r="75" spans="1:21" x14ac:dyDescent="0.3">
      <c r="A75" s="25">
        <v>2</v>
      </c>
      <c r="B75" s="25">
        <v>3</v>
      </c>
      <c r="C75" s="25">
        <v>1</v>
      </c>
      <c r="D75" s="25">
        <v>3</v>
      </c>
      <c r="E75" s="155">
        <v>2</v>
      </c>
      <c r="F75" s="145">
        <v>3</v>
      </c>
      <c r="G75" s="156">
        <v>2</v>
      </c>
      <c r="H75" s="25">
        <v>1</v>
      </c>
      <c r="I75" s="25">
        <v>3</v>
      </c>
      <c r="J75" s="25">
        <v>3</v>
      </c>
      <c r="K75" s="25">
        <v>2</v>
      </c>
      <c r="L75" s="25">
        <v>1</v>
      </c>
      <c r="M75" s="25">
        <v>2</v>
      </c>
      <c r="N75" s="25">
        <v>1</v>
      </c>
      <c r="O75" s="25">
        <v>2</v>
      </c>
      <c r="P75" s="25">
        <v>2</v>
      </c>
      <c r="Q75" s="25">
        <v>2</v>
      </c>
      <c r="R75" s="25">
        <v>2</v>
      </c>
      <c r="S75" s="25">
        <v>3</v>
      </c>
      <c r="T75" s="144">
        <f t="shared" si="3"/>
        <v>40</v>
      </c>
      <c r="U75" s="144" t="str">
        <f t="shared" si="4"/>
        <v>SEDANG</v>
      </c>
    </row>
    <row r="76" spans="1:21" x14ac:dyDescent="0.3">
      <c r="A76" s="25">
        <v>2</v>
      </c>
      <c r="B76" s="25">
        <v>3</v>
      </c>
      <c r="C76" s="25">
        <v>2</v>
      </c>
      <c r="D76" s="25">
        <v>2</v>
      </c>
      <c r="E76" s="155">
        <v>2</v>
      </c>
      <c r="F76" s="145">
        <v>4</v>
      </c>
      <c r="G76" s="156">
        <v>2</v>
      </c>
      <c r="H76" s="25">
        <v>1</v>
      </c>
      <c r="I76" s="25">
        <v>3</v>
      </c>
      <c r="J76" s="25">
        <v>2</v>
      </c>
      <c r="K76" s="25">
        <v>2</v>
      </c>
      <c r="L76" s="25">
        <v>1</v>
      </c>
      <c r="M76" s="25">
        <v>3</v>
      </c>
      <c r="N76" s="25">
        <v>2</v>
      </c>
      <c r="O76" s="25">
        <v>1</v>
      </c>
      <c r="P76" s="25">
        <v>2</v>
      </c>
      <c r="Q76" s="25">
        <v>3</v>
      </c>
      <c r="R76" s="25">
        <v>3</v>
      </c>
      <c r="S76" s="25">
        <v>3</v>
      </c>
      <c r="T76" s="144">
        <f t="shared" si="3"/>
        <v>43</v>
      </c>
      <c r="U76" s="144" t="str">
        <f t="shared" si="4"/>
        <v>SEDANG</v>
      </c>
    </row>
    <row r="77" spans="1:21" x14ac:dyDescent="0.3">
      <c r="A77" s="25">
        <v>3</v>
      </c>
      <c r="B77" s="25">
        <v>4</v>
      </c>
      <c r="C77" s="25">
        <v>1</v>
      </c>
      <c r="D77" s="25">
        <v>2</v>
      </c>
      <c r="E77" s="155">
        <v>3</v>
      </c>
      <c r="F77" s="145">
        <v>4</v>
      </c>
      <c r="G77" s="156">
        <v>3</v>
      </c>
      <c r="H77" s="25">
        <v>1</v>
      </c>
      <c r="I77" s="25">
        <v>3</v>
      </c>
      <c r="J77" s="25">
        <v>3</v>
      </c>
      <c r="K77" s="25">
        <v>1</v>
      </c>
      <c r="L77" s="25">
        <v>1</v>
      </c>
      <c r="M77" s="25">
        <v>4</v>
      </c>
      <c r="N77" s="25">
        <v>4</v>
      </c>
      <c r="O77" s="25">
        <v>2</v>
      </c>
      <c r="P77" s="25">
        <v>2</v>
      </c>
      <c r="Q77" s="25">
        <v>2</v>
      </c>
      <c r="R77" s="25">
        <v>4</v>
      </c>
      <c r="S77" s="25">
        <v>2</v>
      </c>
      <c r="T77" s="144">
        <f t="shared" si="3"/>
        <v>49</v>
      </c>
      <c r="U77" s="144" t="str">
        <f t="shared" si="4"/>
        <v>SEDANG</v>
      </c>
    </row>
    <row r="78" spans="1:21" x14ac:dyDescent="0.3">
      <c r="A78" s="25">
        <v>2</v>
      </c>
      <c r="B78" s="25">
        <v>4</v>
      </c>
      <c r="C78" s="25">
        <v>1</v>
      </c>
      <c r="D78" s="25">
        <v>2</v>
      </c>
      <c r="E78" s="155">
        <v>3</v>
      </c>
      <c r="F78" s="145">
        <v>3</v>
      </c>
      <c r="G78" s="156">
        <v>2</v>
      </c>
      <c r="H78" s="25">
        <v>2</v>
      </c>
      <c r="I78" s="25">
        <v>3</v>
      </c>
      <c r="J78" s="25">
        <v>4</v>
      </c>
      <c r="K78" s="25">
        <v>2</v>
      </c>
      <c r="L78" s="25">
        <v>2</v>
      </c>
      <c r="M78" s="25">
        <v>2</v>
      </c>
      <c r="N78" s="25">
        <v>4</v>
      </c>
      <c r="O78" s="25">
        <v>1</v>
      </c>
      <c r="P78" s="25">
        <v>1</v>
      </c>
      <c r="Q78" s="25">
        <v>3</v>
      </c>
      <c r="R78" s="25">
        <v>4</v>
      </c>
      <c r="S78" s="25">
        <v>1</v>
      </c>
      <c r="T78" s="144">
        <f t="shared" si="3"/>
        <v>46</v>
      </c>
      <c r="U78" s="144" t="str">
        <f t="shared" si="4"/>
        <v>SEDANG</v>
      </c>
    </row>
    <row r="79" spans="1:21" x14ac:dyDescent="0.3">
      <c r="A79" s="25">
        <v>2</v>
      </c>
      <c r="B79" s="25">
        <v>3</v>
      </c>
      <c r="C79" s="25">
        <v>2</v>
      </c>
      <c r="D79" s="25">
        <v>2</v>
      </c>
      <c r="E79" s="155">
        <v>3</v>
      </c>
      <c r="F79" s="145">
        <v>2</v>
      </c>
      <c r="G79" s="156">
        <v>2</v>
      </c>
      <c r="H79" s="25">
        <v>2</v>
      </c>
      <c r="I79" s="25">
        <v>3</v>
      </c>
      <c r="J79" s="25">
        <v>4</v>
      </c>
      <c r="K79" s="25">
        <v>2</v>
      </c>
      <c r="L79" s="25">
        <v>2</v>
      </c>
      <c r="M79" s="25">
        <v>3</v>
      </c>
      <c r="N79" s="25">
        <v>3</v>
      </c>
      <c r="O79" s="25">
        <v>2</v>
      </c>
      <c r="P79" s="25">
        <v>3</v>
      </c>
      <c r="Q79" s="25">
        <v>2</v>
      </c>
      <c r="R79" s="25">
        <v>3</v>
      </c>
      <c r="S79" s="25">
        <v>2</v>
      </c>
      <c r="T79" s="144">
        <f t="shared" si="3"/>
        <v>47</v>
      </c>
      <c r="U79" s="144" t="str">
        <f t="shared" si="4"/>
        <v>SEDANG</v>
      </c>
    </row>
    <row r="80" spans="1:21" x14ac:dyDescent="0.3">
      <c r="A80" s="25">
        <v>2</v>
      </c>
      <c r="B80" s="25">
        <v>3</v>
      </c>
      <c r="C80" s="25">
        <v>1</v>
      </c>
      <c r="D80" s="25">
        <v>1</v>
      </c>
      <c r="E80" s="155">
        <v>2</v>
      </c>
      <c r="F80" s="145">
        <v>4</v>
      </c>
      <c r="G80" s="156">
        <v>2</v>
      </c>
      <c r="H80" s="25">
        <v>3</v>
      </c>
      <c r="I80" s="25">
        <v>2</v>
      </c>
      <c r="J80" s="25">
        <v>4</v>
      </c>
      <c r="K80" s="25">
        <v>1</v>
      </c>
      <c r="L80" s="25">
        <v>2</v>
      </c>
      <c r="M80" s="25">
        <v>2</v>
      </c>
      <c r="N80" s="25">
        <v>2</v>
      </c>
      <c r="O80" s="25">
        <v>1</v>
      </c>
      <c r="P80" s="25">
        <v>2</v>
      </c>
      <c r="Q80" s="25">
        <v>2</v>
      </c>
      <c r="R80" s="25">
        <v>3</v>
      </c>
      <c r="S80" s="25">
        <v>3</v>
      </c>
      <c r="T80" s="144">
        <f t="shared" si="3"/>
        <v>42</v>
      </c>
      <c r="U80" s="144" t="str">
        <f t="shared" si="4"/>
        <v>SEDANG</v>
      </c>
    </row>
    <row r="81" spans="1:21" x14ac:dyDescent="0.3">
      <c r="A81" s="25">
        <v>4</v>
      </c>
      <c r="B81" s="25">
        <v>3</v>
      </c>
      <c r="C81" s="25">
        <v>3</v>
      </c>
      <c r="D81" s="25">
        <v>2</v>
      </c>
      <c r="E81" s="155">
        <v>3</v>
      </c>
      <c r="F81" s="145">
        <v>2</v>
      </c>
      <c r="G81" s="156">
        <v>2</v>
      </c>
      <c r="H81" s="25">
        <v>1</v>
      </c>
      <c r="I81" s="25">
        <v>3</v>
      </c>
      <c r="J81" s="25">
        <v>3</v>
      </c>
      <c r="K81" s="25">
        <v>2</v>
      </c>
      <c r="L81" s="25">
        <v>2</v>
      </c>
      <c r="M81" s="25">
        <v>4</v>
      </c>
      <c r="N81" s="25">
        <v>4</v>
      </c>
      <c r="O81" s="25">
        <v>4</v>
      </c>
      <c r="P81" s="25">
        <v>2</v>
      </c>
      <c r="Q81" s="25">
        <v>3</v>
      </c>
      <c r="R81" s="25">
        <v>4</v>
      </c>
      <c r="S81" s="25">
        <v>3</v>
      </c>
      <c r="T81" s="144">
        <f t="shared" si="3"/>
        <v>54</v>
      </c>
      <c r="U81" s="144" t="str">
        <f t="shared" si="4"/>
        <v>SEDANG</v>
      </c>
    </row>
    <row r="82" spans="1:21" x14ac:dyDescent="0.3">
      <c r="A82" s="25">
        <v>3</v>
      </c>
      <c r="B82" s="25">
        <v>3</v>
      </c>
      <c r="C82" s="25">
        <v>3</v>
      </c>
      <c r="D82" s="25">
        <v>3</v>
      </c>
      <c r="E82" s="155">
        <v>2</v>
      </c>
      <c r="F82" s="145">
        <v>4</v>
      </c>
      <c r="G82" s="156">
        <v>2</v>
      </c>
      <c r="H82" s="25">
        <v>2</v>
      </c>
      <c r="I82" s="25">
        <v>3</v>
      </c>
      <c r="J82" s="25">
        <v>2</v>
      </c>
      <c r="K82" s="25">
        <v>1</v>
      </c>
      <c r="L82" s="25">
        <v>1</v>
      </c>
      <c r="M82" s="25">
        <v>4</v>
      </c>
      <c r="N82" s="25">
        <v>4</v>
      </c>
      <c r="O82" s="25">
        <v>3</v>
      </c>
      <c r="P82" s="25">
        <v>3</v>
      </c>
      <c r="Q82" s="25">
        <v>3</v>
      </c>
      <c r="R82" s="25">
        <v>2</v>
      </c>
      <c r="S82" s="25">
        <v>2</v>
      </c>
      <c r="T82" s="144">
        <f t="shared" si="3"/>
        <v>50</v>
      </c>
      <c r="U82" s="144" t="str">
        <f t="shared" si="4"/>
        <v>SEDANG</v>
      </c>
    </row>
    <row r="83" spans="1:21" x14ac:dyDescent="0.3">
      <c r="A83" s="25">
        <v>2</v>
      </c>
      <c r="B83" s="25">
        <v>3</v>
      </c>
      <c r="C83" s="25">
        <v>2</v>
      </c>
      <c r="D83" s="25">
        <v>2</v>
      </c>
      <c r="E83" s="155">
        <v>3</v>
      </c>
      <c r="F83" s="145">
        <v>2</v>
      </c>
      <c r="G83" s="156">
        <v>3</v>
      </c>
      <c r="H83" s="25">
        <v>2</v>
      </c>
      <c r="I83" s="25">
        <v>2</v>
      </c>
      <c r="J83" s="25">
        <v>2</v>
      </c>
      <c r="K83" s="25">
        <v>3</v>
      </c>
      <c r="L83" s="25">
        <v>1</v>
      </c>
      <c r="M83" s="25">
        <v>3</v>
      </c>
      <c r="N83" s="25">
        <v>2</v>
      </c>
      <c r="O83" s="25">
        <v>3</v>
      </c>
      <c r="P83" s="25">
        <v>2</v>
      </c>
      <c r="Q83" s="25">
        <v>2</v>
      </c>
      <c r="R83" s="25">
        <v>3</v>
      </c>
      <c r="S83" s="25">
        <v>3</v>
      </c>
      <c r="T83" s="144">
        <f t="shared" si="3"/>
        <v>45</v>
      </c>
      <c r="U83" s="144" t="str">
        <f t="shared" si="4"/>
        <v>SEDANG</v>
      </c>
    </row>
    <row r="84" spans="1:21" x14ac:dyDescent="0.3">
      <c r="A84" s="25">
        <v>4</v>
      </c>
      <c r="B84" s="25">
        <v>4</v>
      </c>
      <c r="C84" s="25">
        <v>3</v>
      </c>
      <c r="D84" s="25">
        <v>3</v>
      </c>
      <c r="E84" s="155">
        <v>3</v>
      </c>
      <c r="F84" s="145">
        <v>3</v>
      </c>
      <c r="G84" s="156">
        <v>2</v>
      </c>
      <c r="H84" s="25">
        <v>2</v>
      </c>
      <c r="I84" s="25">
        <v>4</v>
      </c>
      <c r="J84" s="25">
        <v>4</v>
      </c>
      <c r="K84" s="25">
        <v>2</v>
      </c>
      <c r="L84" s="25">
        <v>2</v>
      </c>
      <c r="M84" s="25">
        <v>4</v>
      </c>
      <c r="N84" s="25">
        <v>4</v>
      </c>
      <c r="O84" s="25">
        <v>3</v>
      </c>
      <c r="P84" s="25">
        <v>3</v>
      </c>
      <c r="Q84" s="25">
        <v>4</v>
      </c>
      <c r="R84" s="25">
        <v>3</v>
      </c>
      <c r="S84" s="25">
        <v>2</v>
      </c>
      <c r="T84" s="144">
        <f t="shared" si="3"/>
        <v>59</v>
      </c>
      <c r="U84" s="144" t="str">
        <f t="shared" si="4"/>
        <v>TINGGI</v>
      </c>
    </row>
    <row r="85" spans="1:21" x14ac:dyDescent="0.3">
      <c r="A85" s="25">
        <v>2</v>
      </c>
      <c r="B85" s="25">
        <v>3</v>
      </c>
      <c r="C85" s="25">
        <v>2</v>
      </c>
      <c r="D85" s="25">
        <v>2</v>
      </c>
      <c r="E85" s="155">
        <v>3</v>
      </c>
      <c r="F85" s="145">
        <v>2</v>
      </c>
      <c r="G85" s="156">
        <v>1</v>
      </c>
      <c r="H85" s="25">
        <v>1</v>
      </c>
      <c r="I85" s="25">
        <v>2</v>
      </c>
      <c r="J85" s="25">
        <v>4</v>
      </c>
      <c r="K85" s="25">
        <v>1</v>
      </c>
      <c r="L85" s="25">
        <v>2</v>
      </c>
      <c r="M85" s="25">
        <v>3</v>
      </c>
      <c r="N85" s="25">
        <v>2</v>
      </c>
      <c r="O85" s="25">
        <v>3</v>
      </c>
      <c r="P85" s="25">
        <v>2</v>
      </c>
      <c r="Q85" s="25">
        <v>3</v>
      </c>
      <c r="R85" s="25">
        <v>4</v>
      </c>
      <c r="S85" s="25">
        <v>3</v>
      </c>
      <c r="T85" s="144">
        <f t="shared" si="3"/>
        <v>45</v>
      </c>
      <c r="U85" s="144" t="str">
        <f t="shared" si="4"/>
        <v>SEDANG</v>
      </c>
    </row>
    <row r="86" spans="1:21" x14ac:dyDescent="0.3">
      <c r="A86" s="25">
        <v>2</v>
      </c>
      <c r="B86" s="25">
        <v>3</v>
      </c>
      <c r="C86" s="25">
        <v>1</v>
      </c>
      <c r="D86" s="25">
        <v>2</v>
      </c>
      <c r="E86" s="155">
        <v>4</v>
      </c>
      <c r="F86" s="145">
        <v>2</v>
      </c>
      <c r="G86" s="156">
        <v>1</v>
      </c>
      <c r="H86" s="25">
        <v>1</v>
      </c>
      <c r="I86" s="25">
        <v>3</v>
      </c>
      <c r="J86" s="25">
        <v>4</v>
      </c>
      <c r="K86" s="25">
        <v>1</v>
      </c>
      <c r="L86" s="25">
        <v>1</v>
      </c>
      <c r="M86" s="25">
        <v>4</v>
      </c>
      <c r="N86" s="25">
        <v>4</v>
      </c>
      <c r="O86" s="25">
        <v>2</v>
      </c>
      <c r="P86" s="25">
        <v>2</v>
      </c>
      <c r="Q86" s="25">
        <v>3</v>
      </c>
      <c r="R86" s="25">
        <v>3</v>
      </c>
      <c r="S86" s="25">
        <v>2</v>
      </c>
      <c r="T86" s="144">
        <f t="shared" si="3"/>
        <v>45</v>
      </c>
      <c r="U86" s="144" t="str">
        <f t="shared" si="4"/>
        <v>SEDANG</v>
      </c>
    </row>
    <row r="87" spans="1:21" x14ac:dyDescent="0.3">
      <c r="A87" s="25">
        <v>2</v>
      </c>
      <c r="B87" s="25">
        <v>3</v>
      </c>
      <c r="C87" s="25">
        <v>1</v>
      </c>
      <c r="D87" s="25">
        <v>2</v>
      </c>
      <c r="E87" s="155">
        <v>4</v>
      </c>
      <c r="F87" s="145">
        <v>2</v>
      </c>
      <c r="G87" s="156">
        <v>2</v>
      </c>
      <c r="H87" s="25">
        <v>1</v>
      </c>
      <c r="I87" s="25">
        <v>3</v>
      </c>
      <c r="J87" s="25">
        <v>2</v>
      </c>
      <c r="K87" s="25">
        <v>2</v>
      </c>
      <c r="L87" s="25">
        <v>1</v>
      </c>
      <c r="M87" s="25">
        <v>3</v>
      </c>
      <c r="N87" s="25">
        <v>2</v>
      </c>
      <c r="O87" s="25">
        <v>2</v>
      </c>
      <c r="P87" s="25">
        <v>2</v>
      </c>
      <c r="Q87" s="25">
        <v>2</v>
      </c>
      <c r="R87" s="25">
        <v>3</v>
      </c>
      <c r="S87" s="25">
        <v>2</v>
      </c>
      <c r="T87" s="144">
        <f t="shared" si="3"/>
        <v>41</v>
      </c>
      <c r="U87" s="144" t="str">
        <f t="shared" si="4"/>
        <v>SEDANG</v>
      </c>
    </row>
    <row r="88" spans="1:21" x14ac:dyDescent="0.3">
      <c r="A88" s="25">
        <v>2</v>
      </c>
      <c r="B88" s="25">
        <v>2</v>
      </c>
      <c r="C88" s="25">
        <v>2</v>
      </c>
      <c r="D88" s="25">
        <v>3</v>
      </c>
      <c r="E88" s="155">
        <v>2</v>
      </c>
      <c r="F88" s="145">
        <v>4</v>
      </c>
      <c r="G88" s="156">
        <v>2</v>
      </c>
      <c r="H88" s="25">
        <v>2</v>
      </c>
      <c r="I88" s="25">
        <v>2</v>
      </c>
      <c r="J88" s="25">
        <v>2</v>
      </c>
      <c r="K88" s="25">
        <v>2</v>
      </c>
      <c r="L88" s="25">
        <v>2</v>
      </c>
      <c r="M88" s="25">
        <v>3</v>
      </c>
      <c r="N88" s="25">
        <v>3</v>
      </c>
      <c r="O88" s="25">
        <v>2</v>
      </c>
      <c r="P88" s="25">
        <v>2</v>
      </c>
      <c r="Q88" s="25">
        <v>3</v>
      </c>
      <c r="R88" s="25">
        <v>3</v>
      </c>
      <c r="S88" s="25">
        <v>1</v>
      </c>
      <c r="T88" s="144">
        <f t="shared" si="3"/>
        <v>44</v>
      </c>
      <c r="U88" s="144" t="str">
        <f t="shared" si="4"/>
        <v>SEDANG</v>
      </c>
    </row>
    <row r="89" spans="1:21" x14ac:dyDescent="0.3">
      <c r="A89" s="25">
        <v>3</v>
      </c>
      <c r="B89" s="25">
        <v>3</v>
      </c>
      <c r="C89" s="25">
        <v>2</v>
      </c>
      <c r="D89" s="25">
        <v>2</v>
      </c>
      <c r="E89" s="155">
        <v>4</v>
      </c>
      <c r="F89" s="145">
        <v>4</v>
      </c>
      <c r="G89" s="156">
        <v>1</v>
      </c>
      <c r="H89" s="25">
        <v>2</v>
      </c>
      <c r="I89" s="25">
        <v>3</v>
      </c>
      <c r="J89" s="25">
        <v>4</v>
      </c>
      <c r="K89" s="25">
        <v>2</v>
      </c>
      <c r="L89" s="25">
        <v>2</v>
      </c>
      <c r="M89" s="25">
        <v>3</v>
      </c>
      <c r="N89" s="25">
        <v>4</v>
      </c>
      <c r="O89" s="25">
        <v>1</v>
      </c>
      <c r="P89" s="25">
        <v>1</v>
      </c>
      <c r="Q89" s="25">
        <v>4</v>
      </c>
      <c r="R89" s="25">
        <v>4</v>
      </c>
      <c r="S89" s="25">
        <v>3</v>
      </c>
      <c r="T89" s="144">
        <f t="shared" si="3"/>
        <v>52</v>
      </c>
      <c r="U89" s="144" t="str">
        <f t="shared" si="4"/>
        <v>SEDANG</v>
      </c>
    </row>
    <row r="90" spans="1:21" x14ac:dyDescent="0.3">
      <c r="A90" s="25">
        <v>3</v>
      </c>
      <c r="B90" s="25">
        <v>3</v>
      </c>
      <c r="C90" s="25">
        <v>1</v>
      </c>
      <c r="D90" s="25">
        <v>2</v>
      </c>
      <c r="E90" s="155">
        <v>3</v>
      </c>
      <c r="F90" s="145">
        <v>3</v>
      </c>
      <c r="G90" s="156">
        <v>1</v>
      </c>
      <c r="H90" s="25">
        <v>1</v>
      </c>
      <c r="I90" s="25">
        <v>4</v>
      </c>
      <c r="J90" s="25">
        <v>3</v>
      </c>
      <c r="K90" s="25">
        <v>4</v>
      </c>
      <c r="L90" s="25">
        <v>3</v>
      </c>
      <c r="M90" s="25">
        <v>3</v>
      </c>
      <c r="N90" s="25">
        <v>4</v>
      </c>
      <c r="O90" s="25">
        <v>2</v>
      </c>
      <c r="P90" s="25">
        <v>3</v>
      </c>
      <c r="Q90" s="25">
        <v>4</v>
      </c>
      <c r="R90" s="25">
        <v>4</v>
      </c>
      <c r="S90" s="25">
        <v>4</v>
      </c>
      <c r="T90" s="144">
        <f t="shared" si="3"/>
        <v>55</v>
      </c>
      <c r="U90" s="144" t="str">
        <f t="shared" si="4"/>
        <v>SEDANG</v>
      </c>
    </row>
    <row r="91" spans="1:21" x14ac:dyDescent="0.3">
      <c r="A91" s="25">
        <v>3</v>
      </c>
      <c r="B91" s="25">
        <v>3</v>
      </c>
      <c r="C91" s="25">
        <v>2</v>
      </c>
      <c r="D91" s="25">
        <v>4</v>
      </c>
      <c r="E91" s="155">
        <v>1</v>
      </c>
      <c r="F91" s="145">
        <v>2</v>
      </c>
      <c r="G91" s="156">
        <v>1</v>
      </c>
      <c r="H91" s="25">
        <v>2</v>
      </c>
      <c r="I91" s="25">
        <v>3</v>
      </c>
      <c r="J91" s="25">
        <v>4</v>
      </c>
      <c r="K91" s="25">
        <v>4</v>
      </c>
      <c r="L91" s="25">
        <v>4</v>
      </c>
      <c r="M91" s="25">
        <v>4</v>
      </c>
      <c r="N91" s="25">
        <v>4</v>
      </c>
      <c r="O91" s="25">
        <v>4</v>
      </c>
      <c r="P91" s="25">
        <v>3</v>
      </c>
      <c r="Q91" s="25">
        <v>4</v>
      </c>
      <c r="R91" s="25">
        <v>4</v>
      </c>
      <c r="S91" s="25">
        <v>4</v>
      </c>
      <c r="T91" s="144">
        <f t="shared" si="3"/>
        <v>60</v>
      </c>
      <c r="U91" s="144" t="str">
        <f t="shared" si="4"/>
        <v>TINGGI</v>
      </c>
    </row>
    <row r="92" spans="1:21" x14ac:dyDescent="0.3">
      <c r="A92" s="25">
        <v>4</v>
      </c>
      <c r="B92" s="25">
        <v>3</v>
      </c>
      <c r="C92" s="25">
        <v>4</v>
      </c>
      <c r="D92" s="25">
        <v>3</v>
      </c>
      <c r="E92" s="155">
        <v>4</v>
      </c>
      <c r="F92" s="145">
        <v>4</v>
      </c>
      <c r="G92" s="156">
        <v>3</v>
      </c>
      <c r="H92" s="25">
        <v>3</v>
      </c>
      <c r="I92" s="25">
        <v>4</v>
      </c>
      <c r="J92" s="25">
        <v>3</v>
      </c>
      <c r="K92" s="25">
        <v>3</v>
      </c>
      <c r="L92" s="25">
        <v>4</v>
      </c>
      <c r="M92" s="25">
        <v>3</v>
      </c>
      <c r="N92" s="25">
        <v>4</v>
      </c>
      <c r="O92" s="25">
        <v>3</v>
      </c>
      <c r="P92" s="25">
        <v>4</v>
      </c>
      <c r="Q92" s="25">
        <v>4</v>
      </c>
      <c r="R92" s="25">
        <v>3</v>
      </c>
      <c r="S92" s="25">
        <v>3</v>
      </c>
      <c r="T92" s="144">
        <f t="shared" si="3"/>
        <v>66</v>
      </c>
      <c r="U92" s="144" t="str">
        <f t="shared" si="4"/>
        <v>TINGGI</v>
      </c>
    </row>
    <row r="93" spans="1:21" x14ac:dyDescent="0.3">
      <c r="A93" s="25">
        <v>4</v>
      </c>
      <c r="B93" s="25">
        <v>4</v>
      </c>
      <c r="C93" s="25">
        <v>3</v>
      </c>
      <c r="D93" s="25">
        <v>4</v>
      </c>
      <c r="E93" s="155">
        <v>4</v>
      </c>
      <c r="F93" s="145">
        <v>3</v>
      </c>
      <c r="G93" s="156">
        <v>4</v>
      </c>
      <c r="H93" s="25">
        <v>3</v>
      </c>
      <c r="I93" s="25">
        <v>4</v>
      </c>
      <c r="J93" s="25">
        <v>4</v>
      </c>
      <c r="K93" s="25">
        <v>4</v>
      </c>
      <c r="L93" s="25">
        <v>4</v>
      </c>
      <c r="M93" s="25">
        <v>4</v>
      </c>
      <c r="N93" s="25">
        <v>3</v>
      </c>
      <c r="O93" s="25">
        <v>3</v>
      </c>
      <c r="P93" s="25">
        <v>4</v>
      </c>
      <c r="Q93" s="25">
        <v>4</v>
      </c>
      <c r="R93" s="25">
        <v>4</v>
      </c>
      <c r="S93" s="25">
        <v>4</v>
      </c>
      <c r="T93" s="144">
        <f t="shared" si="3"/>
        <v>71</v>
      </c>
      <c r="U93" s="144" t="str">
        <f t="shared" si="4"/>
        <v>TINGGI</v>
      </c>
    </row>
    <row r="94" spans="1:21" x14ac:dyDescent="0.3">
      <c r="A94" s="25">
        <v>4</v>
      </c>
      <c r="B94" s="25">
        <v>3</v>
      </c>
      <c r="C94" s="25">
        <v>4</v>
      </c>
      <c r="D94" s="25">
        <v>3</v>
      </c>
      <c r="E94" s="155">
        <v>4</v>
      </c>
      <c r="F94" s="145">
        <v>3</v>
      </c>
      <c r="G94" s="156">
        <v>4</v>
      </c>
      <c r="H94" s="25">
        <v>4</v>
      </c>
      <c r="I94" s="25">
        <v>3</v>
      </c>
      <c r="J94" s="25">
        <v>3</v>
      </c>
      <c r="K94" s="25">
        <v>4</v>
      </c>
      <c r="L94" s="25">
        <v>4</v>
      </c>
      <c r="M94" s="25">
        <v>4</v>
      </c>
      <c r="N94" s="25">
        <v>3</v>
      </c>
      <c r="O94" s="25">
        <v>4</v>
      </c>
      <c r="P94" s="25">
        <v>3</v>
      </c>
      <c r="Q94" s="25">
        <v>4</v>
      </c>
      <c r="R94" s="25">
        <v>3</v>
      </c>
      <c r="S94" s="25">
        <v>4</v>
      </c>
      <c r="T94" s="144">
        <f t="shared" si="3"/>
        <v>68</v>
      </c>
      <c r="U94" s="144" t="str">
        <f t="shared" si="4"/>
        <v>TINGGI</v>
      </c>
    </row>
    <row r="95" spans="1:21" x14ac:dyDescent="0.3">
      <c r="A95" s="25">
        <v>4</v>
      </c>
      <c r="B95" s="25">
        <v>3</v>
      </c>
      <c r="C95" s="25">
        <v>3</v>
      </c>
      <c r="D95" s="25">
        <v>4</v>
      </c>
      <c r="E95" s="155">
        <v>4</v>
      </c>
      <c r="F95" s="145">
        <v>4</v>
      </c>
      <c r="G95" s="156">
        <v>4</v>
      </c>
      <c r="H95" s="25">
        <v>4</v>
      </c>
      <c r="I95" s="25">
        <v>3</v>
      </c>
      <c r="J95" s="25">
        <v>4</v>
      </c>
      <c r="K95" s="25">
        <v>4</v>
      </c>
      <c r="L95" s="25">
        <v>4</v>
      </c>
      <c r="M95" s="25">
        <v>3</v>
      </c>
      <c r="N95" s="25">
        <v>4</v>
      </c>
      <c r="O95" s="25">
        <v>3</v>
      </c>
      <c r="P95" s="25">
        <v>2</v>
      </c>
      <c r="Q95" s="25">
        <v>4</v>
      </c>
      <c r="R95" s="25">
        <v>4</v>
      </c>
      <c r="S95" s="25">
        <v>4</v>
      </c>
      <c r="T95" s="144">
        <f t="shared" si="3"/>
        <v>69</v>
      </c>
      <c r="U95" s="144" t="str">
        <f t="shared" si="4"/>
        <v>TINGGI</v>
      </c>
    </row>
    <row r="96" spans="1:21" x14ac:dyDescent="0.3">
      <c r="A96" s="25">
        <v>4</v>
      </c>
      <c r="B96" s="25">
        <v>3</v>
      </c>
      <c r="C96" s="25">
        <v>3</v>
      </c>
      <c r="D96" s="25">
        <v>4</v>
      </c>
      <c r="E96" s="155">
        <v>3</v>
      </c>
      <c r="F96" s="145">
        <v>2</v>
      </c>
      <c r="G96" s="156">
        <v>3</v>
      </c>
      <c r="H96" s="25">
        <v>4</v>
      </c>
      <c r="I96" s="25">
        <v>4</v>
      </c>
      <c r="J96" s="25">
        <v>3</v>
      </c>
      <c r="K96" s="25">
        <v>4</v>
      </c>
      <c r="L96" s="25">
        <v>4</v>
      </c>
      <c r="M96" s="25">
        <v>3</v>
      </c>
      <c r="N96" s="25">
        <v>2</v>
      </c>
      <c r="O96" s="25">
        <v>1</v>
      </c>
      <c r="P96" s="25">
        <v>4</v>
      </c>
      <c r="Q96" s="25">
        <v>4</v>
      </c>
      <c r="R96" s="25">
        <v>4</v>
      </c>
      <c r="S96" s="25">
        <v>4</v>
      </c>
      <c r="T96" s="144">
        <f t="shared" si="3"/>
        <v>63</v>
      </c>
      <c r="U96" s="144" t="str">
        <f t="shared" si="4"/>
        <v>TINGGI</v>
      </c>
    </row>
    <row r="97" spans="1:21" x14ac:dyDescent="0.3">
      <c r="A97" s="25">
        <v>4</v>
      </c>
      <c r="B97" s="25">
        <v>3</v>
      </c>
      <c r="C97" s="25">
        <v>2</v>
      </c>
      <c r="D97" s="25">
        <v>3</v>
      </c>
      <c r="E97" s="155">
        <v>1</v>
      </c>
      <c r="F97" s="145">
        <v>4</v>
      </c>
      <c r="G97" s="156">
        <v>4</v>
      </c>
      <c r="H97" s="25">
        <v>4</v>
      </c>
      <c r="I97" s="25">
        <v>3</v>
      </c>
      <c r="J97" s="25">
        <v>4</v>
      </c>
      <c r="K97" s="25">
        <v>4</v>
      </c>
      <c r="L97" s="25">
        <v>4</v>
      </c>
      <c r="M97" s="25">
        <v>4</v>
      </c>
      <c r="N97" s="25">
        <v>3</v>
      </c>
      <c r="O97" s="25">
        <v>4</v>
      </c>
      <c r="P97" s="25">
        <v>4</v>
      </c>
      <c r="Q97" s="25">
        <v>4</v>
      </c>
      <c r="R97" s="25">
        <v>3</v>
      </c>
      <c r="S97" s="25">
        <v>4</v>
      </c>
      <c r="T97" s="144">
        <f t="shared" si="3"/>
        <v>66</v>
      </c>
      <c r="U97" s="144" t="str">
        <f t="shared" si="4"/>
        <v>TINGGI</v>
      </c>
    </row>
    <row r="98" spans="1:21" x14ac:dyDescent="0.3">
      <c r="A98" s="25">
        <v>4</v>
      </c>
      <c r="B98" s="25">
        <v>3</v>
      </c>
      <c r="C98" s="25">
        <v>3</v>
      </c>
      <c r="D98" s="25">
        <v>4</v>
      </c>
      <c r="E98" s="155">
        <v>1</v>
      </c>
      <c r="F98" s="145">
        <v>4</v>
      </c>
      <c r="G98" s="156">
        <v>2</v>
      </c>
      <c r="H98" s="25">
        <v>2</v>
      </c>
      <c r="I98" s="25">
        <v>3</v>
      </c>
      <c r="J98" s="25">
        <v>4</v>
      </c>
      <c r="K98" s="25">
        <v>4</v>
      </c>
      <c r="L98" s="25">
        <v>4</v>
      </c>
      <c r="M98" s="25">
        <v>3</v>
      </c>
      <c r="N98" s="25">
        <v>4</v>
      </c>
      <c r="O98" s="25">
        <v>4</v>
      </c>
      <c r="P98" s="25">
        <v>3</v>
      </c>
      <c r="Q98" s="25">
        <v>4</v>
      </c>
      <c r="R98" s="25">
        <v>4</v>
      </c>
      <c r="S98" s="25">
        <v>4</v>
      </c>
      <c r="T98" s="144">
        <f t="shared" ref="T98:T101" si="5">SUM(A98:S98)</f>
        <v>64</v>
      </c>
      <c r="U98" s="144" t="str">
        <f t="shared" si="4"/>
        <v>TINGGI</v>
      </c>
    </row>
    <row r="99" spans="1:21" x14ac:dyDescent="0.3">
      <c r="A99" s="25">
        <v>3</v>
      </c>
      <c r="B99" s="25">
        <v>4</v>
      </c>
      <c r="C99" s="25">
        <v>3</v>
      </c>
      <c r="D99" s="25">
        <v>4</v>
      </c>
      <c r="E99" s="155">
        <v>4</v>
      </c>
      <c r="F99" s="145">
        <v>4</v>
      </c>
      <c r="G99" s="156">
        <v>4</v>
      </c>
      <c r="H99" s="25">
        <v>3</v>
      </c>
      <c r="I99" s="25">
        <v>4</v>
      </c>
      <c r="J99" s="25">
        <v>4</v>
      </c>
      <c r="K99" s="25">
        <v>4</v>
      </c>
      <c r="L99" s="25">
        <v>4</v>
      </c>
      <c r="M99" s="25">
        <v>3</v>
      </c>
      <c r="N99" s="25">
        <v>4</v>
      </c>
      <c r="O99" s="25">
        <v>4</v>
      </c>
      <c r="P99" s="25">
        <v>4</v>
      </c>
      <c r="Q99" s="25">
        <v>4</v>
      </c>
      <c r="R99" s="25">
        <v>3</v>
      </c>
      <c r="S99" s="25">
        <v>4</v>
      </c>
      <c r="T99" s="144">
        <f t="shared" si="5"/>
        <v>71</v>
      </c>
      <c r="U99" s="144" t="str">
        <f t="shared" si="4"/>
        <v>TINGGI</v>
      </c>
    </row>
    <row r="100" spans="1:21" x14ac:dyDescent="0.3">
      <c r="A100" s="25">
        <v>4</v>
      </c>
      <c r="B100" s="25">
        <v>4</v>
      </c>
      <c r="C100" s="25">
        <v>3</v>
      </c>
      <c r="D100" s="25">
        <v>3</v>
      </c>
      <c r="E100" s="155">
        <v>3</v>
      </c>
      <c r="F100" s="145">
        <v>4</v>
      </c>
      <c r="G100" s="156">
        <v>4</v>
      </c>
      <c r="H100" s="25">
        <v>4</v>
      </c>
      <c r="I100" s="25">
        <v>3</v>
      </c>
      <c r="J100" s="25">
        <v>4</v>
      </c>
      <c r="K100" s="25">
        <v>4</v>
      </c>
      <c r="L100" s="25">
        <v>3</v>
      </c>
      <c r="M100" s="25">
        <v>3</v>
      </c>
      <c r="N100" s="25">
        <v>3</v>
      </c>
      <c r="O100" s="25">
        <v>4</v>
      </c>
      <c r="P100" s="25">
        <v>3</v>
      </c>
      <c r="Q100" s="25">
        <v>4</v>
      </c>
      <c r="R100" s="25">
        <v>4</v>
      </c>
      <c r="S100" s="25">
        <v>4</v>
      </c>
      <c r="T100" s="144">
        <f t="shared" si="5"/>
        <v>68</v>
      </c>
      <c r="U100" s="144" t="str">
        <f t="shared" si="4"/>
        <v>TINGGI</v>
      </c>
    </row>
    <row r="101" spans="1:21" x14ac:dyDescent="0.3">
      <c r="A101" s="25">
        <v>3</v>
      </c>
      <c r="B101" s="25">
        <v>3</v>
      </c>
      <c r="C101" s="25">
        <v>3</v>
      </c>
      <c r="D101" s="25">
        <v>4</v>
      </c>
      <c r="E101" s="155">
        <v>4</v>
      </c>
      <c r="F101" s="145">
        <v>3</v>
      </c>
      <c r="G101" s="156">
        <v>4</v>
      </c>
      <c r="H101" s="25">
        <v>4</v>
      </c>
      <c r="I101" s="25">
        <v>3</v>
      </c>
      <c r="J101" s="25">
        <v>4</v>
      </c>
      <c r="K101" s="25">
        <v>3</v>
      </c>
      <c r="L101" s="25">
        <v>4</v>
      </c>
      <c r="M101" s="25">
        <v>4</v>
      </c>
      <c r="N101" s="25">
        <v>3</v>
      </c>
      <c r="O101" s="25">
        <v>4</v>
      </c>
      <c r="P101" s="25">
        <v>4</v>
      </c>
      <c r="Q101" s="25">
        <v>4</v>
      </c>
      <c r="R101" s="25">
        <v>3</v>
      </c>
      <c r="S101" s="25">
        <v>4</v>
      </c>
      <c r="T101" s="144">
        <f t="shared" si="5"/>
        <v>68</v>
      </c>
      <c r="U101" s="144" t="str">
        <f t="shared" si="4"/>
        <v>TINGGI</v>
      </c>
    </row>
    <row r="102" spans="1:21" x14ac:dyDescent="0.3">
      <c r="F102" s="148"/>
    </row>
    <row r="103" spans="1:21" x14ac:dyDescent="0.3">
      <c r="F103" s="148"/>
    </row>
    <row r="104" spans="1:21" x14ac:dyDescent="0.3">
      <c r="F104" s="148"/>
    </row>
    <row r="105" spans="1:21" x14ac:dyDescent="0.3">
      <c r="F105" s="148"/>
    </row>
    <row r="106" spans="1:21" x14ac:dyDescent="0.3">
      <c r="F106" s="148"/>
    </row>
    <row r="107" spans="1:21" x14ac:dyDescent="0.3">
      <c r="F107" s="148"/>
    </row>
    <row r="108" spans="1:21" x14ac:dyDescent="0.3">
      <c r="F108" s="148"/>
    </row>
    <row r="109" spans="1:21" x14ac:dyDescent="0.3">
      <c r="F109" s="148"/>
    </row>
    <row r="110" spans="1:21" x14ac:dyDescent="0.3">
      <c r="F110" s="148"/>
    </row>
    <row r="111" spans="1:21" x14ac:dyDescent="0.3">
      <c r="F111" s="148"/>
    </row>
    <row r="112" spans="1:21" x14ac:dyDescent="0.3">
      <c r="F112" s="148"/>
    </row>
    <row r="113" spans="6:6" x14ac:dyDescent="0.3">
      <c r="F113" s="148"/>
    </row>
    <row r="114" spans="6:6" x14ac:dyDescent="0.3">
      <c r="F114" s="148"/>
    </row>
    <row r="115" spans="6:6" x14ac:dyDescent="0.3">
      <c r="F115" s="148"/>
    </row>
    <row r="116" spans="6:6" x14ac:dyDescent="0.3">
      <c r="F116" s="148"/>
    </row>
    <row r="117" spans="6:6" x14ac:dyDescent="0.3">
      <c r="F117" s="148"/>
    </row>
    <row r="118" spans="6:6" x14ac:dyDescent="0.3">
      <c r="F118" s="148"/>
    </row>
    <row r="119" spans="6:6" x14ac:dyDescent="0.3">
      <c r="F119" s="148"/>
    </row>
    <row r="120" spans="6:6" x14ac:dyDescent="0.3">
      <c r="F120" s="148"/>
    </row>
    <row r="121" spans="6:6" x14ac:dyDescent="0.3">
      <c r="F121" s="148"/>
    </row>
    <row r="122" spans="6:6" x14ac:dyDescent="0.3">
      <c r="F122" s="148"/>
    </row>
    <row r="123" spans="6:6" x14ac:dyDescent="0.3">
      <c r="F123" s="148"/>
    </row>
    <row r="124" spans="6:6" x14ac:dyDescent="0.3">
      <c r="F124" s="148"/>
    </row>
    <row r="125" spans="6:6" x14ac:dyDescent="0.3">
      <c r="F125" s="148"/>
    </row>
    <row r="126" spans="6:6" x14ac:dyDescent="0.3">
      <c r="F126" s="148"/>
    </row>
    <row r="127" spans="6:6" x14ac:dyDescent="0.3">
      <c r="F127" s="148"/>
    </row>
    <row r="128" spans="6:6" x14ac:dyDescent="0.3">
      <c r="F128" s="148"/>
    </row>
    <row r="129" spans="6:6" x14ac:dyDescent="0.3">
      <c r="F129" s="148"/>
    </row>
    <row r="130" spans="6:6" x14ac:dyDescent="0.3">
      <c r="F130" s="148"/>
    </row>
    <row r="131" spans="6:6" x14ac:dyDescent="0.3">
      <c r="F131" s="148"/>
    </row>
  </sheetData>
  <mergeCells count="18">
    <mergeCell ref="X10:Y10"/>
    <mergeCell ref="AB10:AC10"/>
    <mergeCell ref="Z1:AB1"/>
    <mergeCell ref="Z2:AB2"/>
    <mergeCell ref="Z3:AB3"/>
    <mergeCell ref="Z4:AB4"/>
    <mergeCell ref="W9:Y9"/>
    <mergeCell ref="X11:Y11"/>
    <mergeCell ref="AB11:AC11"/>
    <mergeCell ref="X12:Y12"/>
    <mergeCell ref="AB12:AC12"/>
    <mergeCell ref="W14:Y14"/>
    <mergeCell ref="AB14:AC14"/>
    <mergeCell ref="X15:Y15"/>
    <mergeCell ref="AB15:AC15"/>
    <mergeCell ref="X16:Y16"/>
    <mergeCell ref="AB16:AC16"/>
    <mergeCell ref="X17:Y17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0B057-F2C5-4EE8-807B-2A9639D96F17}">
  <dimension ref="A1:Y101"/>
  <sheetViews>
    <sheetView topLeftCell="E1" zoomScale="52" zoomScaleNormal="61" workbookViewId="0">
      <selection activeCell="Y27" sqref="Y27"/>
    </sheetView>
  </sheetViews>
  <sheetFormatPr defaultRowHeight="15.6" x14ac:dyDescent="0.3"/>
  <cols>
    <col min="1" max="14" width="8.88671875" style="16"/>
    <col min="15" max="15" width="11.21875" style="16" customWidth="1"/>
    <col min="16" max="16" width="14" style="16" customWidth="1"/>
    <col min="17" max="17" width="8.88671875" style="16"/>
    <col min="18" max="18" width="11.44140625" style="16" customWidth="1"/>
    <col min="19" max="19" width="13.109375" style="16" customWidth="1"/>
    <col min="20" max="20" width="21.44140625" style="16" customWidth="1"/>
    <col min="21" max="21" width="14.88671875" style="16" customWidth="1"/>
    <col min="22" max="22" width="11" style="16" customWidth="1"/>
    <col min="23" max="23" width="11.77734375" style="16" customWidth="1"/>
    <col min="24" max="16384" width="8.88671875" style="16"/>
  </cols>
  <sheetData>
    <row r="1" spans="1:25" x14ac:dyDescent="0.3">
      <c r="A1" s="152">
        <v>1</v>
      </c>
      <c r="B1" s="152">
        <v>2</v>
      </c>
      <c r="C1" s="152">
        <v>4</v>
      </c>
      <c r="D1" s="152">
        <v>5</v>
      </c>
      <c r="E1" s="152">
        <v>6</v>
      </c>
      <c r="F1" s="152">
        <v>8</v>
      </c>
      <c r="G1" s="152">
        <v>9</v>
      </c>
      <c r="H1" s="152">
        <v>10</v>
      </c>
      <c r="I1" s="152">
        <v>12</v>
      </c>
      <c r="J1" s="152">
        <v>13</v>
      </c>
      <c r="K1" s="152">
        <v>14</v>
      </c>
      <c r="L1" s="152">
        <v>15</v>
      </c>
      <c r="M1" s="152">
        <v>16</v>
      </c>
      <c r="N1" s="152">
        <v>17</v>
      </c>
      <c r="O1" s="120" t="s">
        <v>0</v>
      </c>
      <c r="P1" s="120" t="s">
        <v>20</v>
      </c>
      <c r="R1" s="6" t="s">
        <v>1</v>
      </c>
      <c r="S1" s="6" t="s">
        <v>2</v>
      </c>
      <c r="T1" s="6" t="s">
        <v>3</v>
      </c>
      <c r="U1" s="173" t="s">
        <v>4</v>
      </c>
      <c r="V1" s="174"/>
      <c r="W1" s="175"/>
    </row>
    <row r="2" spans="1:25" x14ac:dyDescent="0.3">
      <c r="A2" s="153">
        <v>5</v>
      </c>
      <c r="B2" s="153">
        <v>5</v>
      </c>
      <c r="C2" s="153">
        <v>5</v>
      </c>
      <c r="D2" s="153">
        <v>5</v>
      </c>
      <c r="E2" s="153">
        <v>5</v>
      </c>
      <c r="F2" s="153">
        <v>5</v>
      </c>
      <c r="G2" s="153">
        <v>5</v>
      </c>
      <c r="H2" s="153">
        <v>5</v>
      </c>
      <c r="I2" s="153">
        <v>5</v>
      </c>
      <c r="J2" s="153">
        <v>5</v>
      </c>
      <c r="K2" s="153">
        <v>5</v>
      </c>
      <c r="L2" s="153">
        <v>5</v>
      </c>
      <c r="M2" s="153">
        <v>5</v>
      </c>
      <c r="N2" s="153">
        <v>5</v>
      </c>
      <c r="O2" s="8">
        <f t="shared" ref="O2:O33" si="0">SUM(A2:N2)</f>
        <v>70</v>
      </c>
      <c r="P2" s="8" t="str">
        <f>IF(O2&lt;25,"RENDAH", IF(O2&lt;49,"SEDANG",IF(O2&gt;49,"TINGGI")))</f>
        <v>TINGGI</v>
      </c>
      <c r="R2" s="3">
        <v>15</v>
      </c>
      <c r="S2" s="3">
        <v>70</v>
      </c>
      <c r="T2" s="3">
        <v>14</v>
      </c>
      <c r="U2" s="211">
        <v>100</v>
      </c>
      <c r="V2" s="212"/>
      <c r="W2" s="213"/>
    </row>
    <row r="3" spans="1:25" x14ac:dyDescent="0.3">
      <c r="A3" s="153">
        <v>2</v>
      </c>
      <c r="B3" s="153">
        <v>3</v>
      </c>
      <c r="C3" s="153">
        <v>4</v>
      </c>
      <c r="D3" s="153">
        <v>4</v>
      </c>
      <c r="E3" s="153">
        <v>5</v>
      </c>
      <c r="F3" s="153">
        <v>4</v>
      </c>
      <c r="G3" s="153">
        <v>5</v>
      </c>
      <c r="H3" s="153">
        <v>3</v>
      </c>
      <c r="I3" s="153">
        <v>5</v>
      </c>
      <c r="J3" s="153">
        <v>4</v>
      </c>
      <c r="K3" s="153">
        <v>4</v>
      </c>
      <c r="L3" s="153">
        <v>5</v>
      </c>
      <c r="M3" s="153">
        <v>5</v>
      </c>
      <c r="N3" s="153">
        <v>4</v>
      </c>
      <c r="O3" s="8">
        <f t="shared" si="0"/>
        <v>57</v>
      </c>
      <c r="P3" s="8" t="str">
        <f t="shared" ref="P3:P66" si="1">IF(O3&lt;25,"RENDAH", IF(O3&lt;49,"SEDANG",IF(O3&gt;49,"TINGGI")))</f>
        <v>TINGGI</v>
      </c>
      <c r="R3" s="6" t="s">
        <v>5</v>
      </c>
      <c r="S3" s="6" t="s">
        <v>6</v>
      </c>
      <c r="T3" s="6" t="s">
        <v>7</v>
      </c>
      <c r="U3" s="172" t="s">
        <v>8</v>
      </c>
      <c r="V3" s="172"/>
      <c r="W3" s="172"/>
    </row>
    <row r="4" spans="1:25" x14ac:dyDescent="0.3">
      <c r="A4" s="153">
        <v>4</v>
      </c>
      <c r="B4" s="153">
        <v>4</v>
      </c>
      <c r="C4" s="153">
        <v>5</v>
      </c>
      <c r="D4" s="153">
        <v>3</v>
      </c>
      <c r="E4" s="153">
        <v>2</v>
      </c>
      <c r="F4" s="153">
        <v>5</v>
      </c>
      <c r="G4" s="153">
        <v>5</v>
      </c>
      <c r="H4" s="153">
        <v>4</v>
      </c>
      <c r="I4" s="153">
        <v>4</v>
      </c>
      <c r="J4" s="153">
        <v>5</v>
      </c>
      <c r="K4" s="153">
        <v>5</v>
      </c>
      <c r="L4" s="153">
        <v>5</v>
      </c>
      <c r="M4" s="153">
        <v>4</v>
      </c>
      <c r="N4" s="153">
        <v>4</v>
      </c>
      <c r="O4" s="8">
        <f t="shared" si="0"/>
        <v>59</v>
      </c>
      <c r="P4" s="8" t="str">
        <f t="shared" si="1"/>
        <v>TINGGI</v>
      </c>
      <c r="R4" s="127">
        <f>AVERAGE(O2:O101)</f>
        <v>36.89</v>
      </c>
      <c r="S4" s="127">
        <f>STDEV(O2:O101)</f>
        <v>12.138839077169374</v>
      </c>
      <c r="T4" s="128">
        <f>R4-S4</f>
        <v>24.751160922830628</v>
      </c>
      <c r="U4" s="214">
        <f>R4+S4</f>
        <v>49.028839077169373</v>
      </c>
      <c r="V4" s="214"/>
      <c r="W4" s="214"/>
    </row>
    <row r="5" spans="1:25" x14ac:dyDescent="0.3">
      <c r="A5" s="153">
        <v>4</v>
      </c>
      <c r="B5" s="153">
        <v>4</v>
      </c>
      <c r="C5" s="153">
        <v>4</v>
      </c>
      <c r="D5" s="153">
        <v>4</v>
      </c>
      <c r="E5" s="153">
        <v>4</v>
      </c>
      <c r="F5" s="153">
        <v>4</v>
      </c>
      <c r="G5" s="153">
        <v>4</v>
      </c>
      <c r="H5" s="153">
        <v>4</v>
      </c>
      <c r="I5" s="153">
        <v>4</v>
      </c>
      <c r="J5" s="153">
        <v>4</v>
      </c>
      <c r="K5" s="153">
        <v>4</v>
      </c>
      <c r="L5" s="153">
        <v>4</v>
      </c>
      <c r="M5" s="153">
        <v>4</v>
      </c>
      <c r="N5" s="153">
        <v>4</v>
      </c>
      <c r="O5" s="8">
        <f t="shared" si="0"/>
        <v>56</v>
      </c>
      <c r="P5" s="8" t="str">
        <f t="shared" si="1"/>
        <v>TINGGI</v>
      </c>
      <c r="R5" s="123"/>
      <c r="S5" s="123"/>
      <c r="T5" s="124"/>
      <c r="U5" s="124"/>
      <c r="V5" s="119"/>
      <c r="W5" s="119"/>
      <c r="X5" s="119"/>
    </row>
    <row r="6" spans="1:25" x14ac:dyDescent="0.3">
      <c r="A6" s="153">
        <v>4</v>
      </c>
      <c r="B6" s="153">
        <v>4</v>
      </c>
      <c r="C6" s="153">
        <v>5</v>
      </c>
      <c r="D6" s="153">
        <v>4</v>
      </c>
      <c r="E6" s="153">
        <v>5</v>
      </c>
      <c r="F6" s="153">
        <v>4</v>
      </c>
      <c r="G6" s="153">
        <v>5</v>
      </c>
      <c r="H6" s="153">
        <v>5</v>
      </c>
      <c r="I6" s="153">
        <v>4</v>
      </c>
      <c r="J6" s="153">
        <v>5</v>
      </c>
      <c r="K6" s="153">
        <v>4</v>
      </c>
      <c r="L6" s="153">
        <v>5</v>
      </c>
      <c r="M6" s="153">
        <v>5</v>
      </c>
      <c r="N6" s="153">
        <v>4</v>
      </c>
      <c r="O6" s="8">
        <f t="shared" si="0"/>
        <v>63</v>
      </c>
      <c r="P6" s="8" t="str">
        <f t="shared" si="1"/>
        <v>TINGGI</v>
      </c>
      <c r="R6" s="123"/>
      <c r="S6" s="123"/>
      <c r="T6" s="124"/>
      <c r="U6" s="124"/>
      <c r="V6" s="119"/>
      <c r="W6" s="119"/>
      <c r="X6" s="119"/>
    </row>
    <row r="7" spans="1:25" x14ac:dyDescent="0.3">
      <c r="A7" s="153">
        <v>2</v>
      </c>
      <c r="B7" s="153">
        <v>1</v>
      </c>
      <c r="C7" s="153">
        <v>4</v>
      </c>
      <c r="D7" s="153">
        <v>4</v>
      </c>
      <c r="E7" s="153">
        <v>3</v>
      </c>
      <c r="F7" s="153">
        <v>3</v>
      </c>
      <c r="G7" s="153">
        <v>2</v>
      </c>
      <c r="H7" s="153">
        <v>2</v>
      </c>
      <c r="I7" s="153">
        <v>4</v>
      </c>
      <c r="J7" s="153">
        <v>2</v>
      </c>
      <c r="K7" s="153">
        <v>2</v>
      </c>
      <c r="L7" s="153">
        <v>3</v>
      </c>
      <c r="M7" s="153">
        <v>5</v>
      </c>
      <c r="N7" s="153">
        <v>2</v>
      </c>
      <c r="O7" s="8">
        <f t="shared" si="0"/>
        <v>39</v>
      </c>
      <c r="P7" s="8" t="str">
        <f t="shared" si="1"/>
        <v>SEDANG</v>
      </c>
    </row>
    <row r="8" spans="1:25" x14ac:dyDescent="0.3">
      <c r="A8" s="153">
        <v>1</v>
      </c>
      <c r="B8" s="153">
        <v>1</v>
      </c>
      <c r="C8" s="153">
        <v>4</v>
      </c>
      <c r="D8" s="153">
        <v>1</v>
      </c>
      <c r="E8" s="153">
        <v>1</v>
      </c>
      <c r="F8" s="153">
        <v>1</v>
      </c>
      <c r="G8" s="153">
        <v>1</v>
      </c>
      <c r="H8" s="153">
        <v>4</v>
      </c>
      <c r="I8" s="153">
        <v>1</v>
      </c>
      <c r="J8" s="153">
        <v>2</v>
      </c>
      <c r="K8" s="153">
        <v>1</v>
      </c>
      <c r="L8" s="153">
        <v>2</v>
      </c>
      <c r="M8" s="153">
        <v>5</v>
      </c>
      <c r="N8" s="153">
        <v>1</v>
      </c>
      <c r="O8" s="8">
        <f t="shared" si="0"/>
        <v>26</v>
      </c>
      <c r="P8" s="8" t="str">
        <f t="shared" si="1"/>
        <v>SEDANG</v>
      </c>
    </row>
    <row r="9" spans="1:25" x14ac:dyDescent="0.3">
      <c r="A9" s="153">
        <v>2</v>
      </c>
      <c r="B9" s="153">
        <v>1</v>
      </c>
      <c r="C9" s="153">
        <v>2</v>
      </c>
      <c r="D9" s="153">
        <v>1</v>
      </c>
      <c r="E9" s="153">
        <v>1</v>
      </c>
      <c r="F9" s="153">
        <v>2</v>
      </c>
      <c r="G9" s="153">
        <v>1</v>
      </c>
      <c r="H9" s="153">
        <v>2</v>
      </c>
      <c r="I9" s="153">
        <v>1</v>
      </c>
      <c r="J9" s="153">
        <v>1</v>
      </c>
      <c r="K9" s="153">
        <v>2</v>
      </c>
      <c r="L9" s="153">
        <v>2</v>
      </c>
      <c r="M9" s="153">
        <v>4</v>
      </c>
      <c r="N9" s="153">
        <v>2</v>
      </c>
      <c r="O9" s="8">
        <f t="shared" si="0"/>
        <v>24</v>
      </c>
      <c r="P9" s="8" t="str">
        <f t="shared" si="1"/>
        <v>RENDAH</v>
      </c>
      <c r="R9" s="173" t="s">
        <v>10</v>
      </c>
      <c r="S9" s="174"/>
      <c r="T9" s="175"/>
      <c r="U9" s="119"/>
      <c r="V9" s="173" t="s">
        <v>11</v>
      </c>
      <c r="W9" s="174"/>
      <c r="X9" s="175"/>
    </row>
    <row r="10" spans="1:25" x14ac:dyDescent="0.3">
      <c r="A10" s="153">
        <v>3</v>
      </c>
      <c r="B10" s="153">
        <v>1</v>
      </c>
      <c r="C10" s="153">
        <v>2</v>
      </c>
      <c r="D10" s="153">
        <v>1</v>
      </c>
      <c r="E10" s="153">
        <v>2</v>
      </c>
      <c r="F10" s="153">
        <v>2</v>
      </c>
      <c r="G10" s="153">
        <v>1</v>
      </c>
      <c r="H10" s="153">
        <v>3</v>
      </c>
      <c r="I10" s="153">
        <v>1</v>
      </c>
      <c r="J10" s="153">
        <v>2</v>
      </c>
      <c r="K10" s="153">
        <v>2</v>
      </c>
      <c r="L10" s="153">
        <v>2</v>
      </c>
      <c r="M10" s="153">
        <v>3</v>
      </c>
      <c r="N10" s="153">
        <v>3</v>
      </c>
      <c r="O10" s="8">
        <f t="shared" si="0"/>
        <v>28</v>
      </c>
      <c r="P10" s="8" t="str">
        <f t="shared" si="1"/>
        <v>SEDANG</v>
      </c>
      <c r="R10" s="170" t="s">
        <v>12</v>
      </c>
      <c r="S10" s="170"/>
      <c r="T10" s="8" t="s">
        <v>13</v>
      </c>
      <c r="U10" s="119"/>
      <c r="V10" s="3" t="s">
        <v>14</v>
      </c>
      <c r="W10" s="209">
        <f>COUNTIF(P:P,"RENDAH")</f>
        <v>16</v>
      </c>
      <c r="X10" s="210"/>
    </row>
    <row r="11" spans="1:25" x14ac:dyDescent="0.3">
      <c r="A11" s="153">
        <v>2</v>
      </c>
      <c r="B11" s="153">
        <v>2</v>
      </c>
      <c r="C11" s="153">
        <v>3</v>
      </c>
      <c r="D11" s="153">
        <v>3</v>
      </c>
      <c r="E11" s="153">
        <v>3</v>
      </c>
      <c r="F11" s="153">
        <v>3</v>
      </c>
      <c r="G11" s="153">
        <v>4</v>
      </c>
      <c r="H11" s="153">
        <v>3</v>
      </c>
      <c r="I11" s="153">
        <v>3</v>
      </c>
      <c r="J11" s="153">
        <v>3</v>
      </c>
      <c r="K11" s="153">
        <v>2</v>
      </c>
      <c r="L11" s="153">
        <v>2</v>
      </c>
      <c r="M11" s="153">
        <v>3</v>
      </c>
      <c r="N11" s="153">
        <v>2</v>
      </c>
      <c r="O11" s="8">
        <f t="shared" si="0"/>
        <v>38</v>
      </c>
      <c r="P11" s="8" t="str">
        <f t="shared" si="1"/>
        <v>SEDANG</v>
      </c>
      <c r="R11" s="170" t="s">
        <v>15</v>
      </c>
      <c r="S11" s="170"/>
      <c r="T11" s="8" t="s">
        <v>16</v>
      </c>
      <c r="U11" s="119"/>
      <c r="V11" s="3" t="s">
        <v>15</v>
      </c>
      <c r="W11" s="209">
        <f>COUNTIF(P:P,"SEDANG")</f>
        <v>63</v>
      </c>
      <c r="X11" s="210"/>
    </row>
    <row r="12" spans="1:25" x14ac:dyDescent="0.3">
      <c r="A12" s="153">
        <v>2</v>
      </c>
      <c r="B12" s="153">
        <v>1</v>
      </c>
      <c r="C12" s="153">
        <v>2</v>
      </c>
      <c r="D12" s="153">
        <v>1</v>
      </c>
      <c r="E12" s="153">
        <v>1</v>
      </c>
      <c r="F12" s="153">
        <v>1</v>
      </c>
      <c r="G12" s="153">
        <v>1</v>
      </c>
      <c r="H12" s="153">
        <v>2</v>
      </c>
      <c r="I12" s="153">
        <v>1</v>
      </c>
      <c r="J12" s="153">
        <v>2</v>
      </c>
      <c r="K12" s="153">
        <v>2</v>
      </c>
      <c r="L12" s="153">
        <v>2</v>
      </c>
      <c r="M12" s="153">
        <v>2</v>
      </c>
      <c r="N12" s="153">
        <v>2</v>
      </c>
      <c r="O12" s="8">
        <f t="shared" si="0"/>
        <v>22</v>
      </c>
      <c r="P12" s="8" t="str">
        <f t="shared" si="1"/>
        <v>RENDAH</v>
      </c>
      <c r="R12" s="170" t="s">
        <v>17</v>
      </c>
      <c r="S12" s="170"/>
      <c r="T12" s="8" t="s">
        <v>637</v>
      </c>
      <c r="U12" s="119"/>
      <c r="V12" s="3" t="s">
        <v>17</v>
      </c>
      <c r="W12" s="209">
        <f>COUNTIF(P:P,"TINGGI")</f>
        <v>21</v>
      </c>
      <c r="X12" s="210"/>
    </row>
    <row r="13" spans="1:25" x14ac:dyDescent="0.3">
      <c r="A13" s="153">
        <v>1</v>
      </c>
      <c r="B13" s="153">
        <v>1</v>
      </c>
      <c r="C13" s="153">
        <v>4</v>
      </c>
      <c r="D13" s="153">
        <v>1</v>
      </c>
      <c r="E13" s="153">
        <v>1</v>
      </c>
      <c r="F13" s="153">
        <v>1</v>
      </c>
      <c r="G13" s="153">
        <v>1</v>
      </c>
      <c r="H13" s="153">
        <v>4</v>
      </c>
      <c r="I13" s="153">
        <v>1</v>
      </c>
      <c r="J13" s="153">
        <v>1</v>
      </c>
      <c r="K13" s="153">
        <v>3</v>
      </c>
      <c r="L13" s="153">
        <v>1</v>
      </c>
      <c r="M13" s="153">
        <v>1</v>
      </c>
      <c r="N13" s="153">
        <v>1</v>
      </c>
      <c r="O13" s="8">
        <f t="shared" si="0"/>
        <v>22</v>
      </c>
      <c r="P13" s="8" t="str">
        <f t="shared" si="1"/>
        <v>RENDAH</v>
      </c>
      <c r="R13" s="119"/>
      <c r="S13" s="119"/>
      <c r="T13" s="119"/>
      <c r="U13" s="119"/>
      <c r="V13" s="119"/>
      <c r="W13" s="119"/>
      <c r="X13" s="119"/>
      <c r="Y13" s="119"/>
    </row>
    <row r="14" spans="1:25" x14ac:dyDescent="0.3">
      <c r="A14" s="153">
        <v>1</v>
      </c>
      <c r="B14" s="153">
        <v>3</v>
      </c>
      <c r="C14" s="153">
        <v>3</v>
      </c>
      <c r="D14" s="153">
        <v>2</v>
      </c>
      <c r="E14" s="153">
        <v>2</v>
      </c>
      <c r="F14" s="153">
        <v>2</v>
      </c>
      <c r="G14" s="153">
        <v>2</v>
      </c>
      <c r="H14" s="153">
        <v>2</v>
      </c>
      <c r="I14" s="153">
        <v>2</v>
      </c>
      <c r="J14" s="153">
        <v>2</v>
      </c>
      <c r="K14" s="153">
        <v>2</v>
      </c>
      <c r="L14" s="153">
        <v>2</v>
      </c>
      <c r="M14" s="153">
        <v>2</v>
      </c>
      <c r="N14" s="153">
        <v>2</v>
      </c>
      <c r="O14" s="8">
        <f t="shared" si="0"/>
        <v>29</v>
      </c>
      <c r="P14" s="8" t="str">
        <f t="shared" si="1"/>
        <v>SEDANG</v>
      </c>
      <c r="R14" s="173" t="s">
        <v>19</v>
      </c>
      <c r="S14" s="174"/>
      <c r="T14" s="175"/>
      <c r="U14" s="119"/>
      <c r="V14" s="125">
        <v>1</v>
      </c>
      <c r="W14" s="209" t="s">
        <v>12</v>
      </c>
      <c r="X14" s="210"/>
    </row>
    <row r="15" spans="1:25" x14ac:dyDescent="0.3">
      <c r="A15" s="153">
        <v>1</v>
      </c>
      <c r="B15" s="153">
        <v>4</v>
      </c>
      <c r="C15" s="153">
        <v>4</v>
      </c>
      <c r="D15" s="153">
        <v>4</v>
      </c>
      <c r="E15" s="153">
        <v>4</v>
      </c>
      <c r="F15" s="153">
        <v>5</v>
      </c>
      <c r="G15" s="153">
        <v>5</v>
      </c>
      <c r="H15" s="153">
        <v>2</v>
      </c>
      <c r="I15" s="153">
        <v>3</v>
      </c>
      <c r="J15" s="153">
        <v>3</v>
      </c>
      <c r="K15" s="153">
        <v>4</v>
      </c>
      <c r="L15" s="153">
        <v>4</v>
      </c>
      <c r="M15" s="153">
        <v>4</v>
      </c>
      <c r="N15" s="153">
        <v>2</v>
      </c>
      <c r="O15" s="8">
        <f t="shared" si="0"/>
        <v>49</v>
      </c>
      <c r="P15" s="8" t="str">
        <f>IF(O15&lt;25,"RENDAH", IF(O15&lt;48,"SEDANG",IF(O15&gt;48,"TINGGI")))</f>
        <v>TINGGI</v>
      </c>
      <c r="R15" s="170" t="s">
        <v>12</v>
      </c>
      <c r="S15" s="170"/>
      <c r="T15" s="151">
        <f>T4</f>
        <v>24.751160922830628</v>
      </c>
      <c r="U15" s="119"/>
      <c r="V15" s="126">
        <v>2</v>
      </c>
      <c r="W15" s="209" t="s">
        <v>15</v>
      </c>
      <c r="X15" s="210"/>
    </row>
    <row r="16" spans="1:25" x14ac:dyDescent="0.3">
      <c r="A16" s="153">
        <v>2</v>
      </c>
      <c r="B16" s="153">
        <v>3</v>
      </c>
      <c r="C16" s="153">
        <v>4</v>
      </c>
      <c r="D16" s="153">
        <v>4</v>
      </c>
      <c r="E16" s="153">
        <v>4</v>
      </c>
      <c r="F16" s="153">
        <v>3</v>
      </c>
      <c r="G16" s="153">
        <v>4</v>
      </c>
      <c r="H16" s="153">
        <v>2</v>
      </c>
      <c r="I16" s="153">
        <v>3</v>
      </c>
      <c r="J16" s="153">
        <v>3</v>
      </c>
      <c r="K16" s="153">
        <v>3</v>
      </c>
      <c r="L16" s="153">
        <v>2</v>
      </c>
      <c r="M16" s="153">
        <v>3</v>
      </c>
      <c r="N16" s="153">
        <v>1</v>
      </c>
      <c r="O16" s="8">
        <f t="shared" si="0"/>
        <v>41</v>
      </c>
      <c r="P16" s="8" t="str">
        <f t="shared" si="1"/>
        <v>SEDANG</v>
      </c>
      <c r="R16" s="170" t="s">
        <v>15</v>
      </c>
      <c r="S16" s="170"/>
      <c r="T16" s="8" t="s">
        <v>632</v>
      </c>
      <c r="U16" s="119"/>
      <c r="V16" s="129">
        <v>3</v>
      </c>
      <c r="W16" s="209" t="s">
        <v>17</v>
      </c>
      <c r="X16" s="210"/>
    </row>
    <row r="17" spans="1:24" x14ac:dyDescent="0.3">
      <c r="A17" s="153">
        <v>1</v>
      </c>
      <c r="B17" s="153">
        <v>1</v>
      </c>
      <c r="C17" s="153">
        <v>2</v>
      </c>
      <c r="D17" s="153">
        <v>1</v>
      </c>
      <c r="E17" s="153">
        <v>4</v>
      </c>
      <c r="F17" s="153">
        <v>4</v>
      </c>
      <c r="G17" s="153">
        <v>1</v>
      </c>
      <c r="H17" s="153">
        <v>4</v>
      </c>
      <c r="I17" s="153">
        <v>3</v>
      </c>
      <c r="J17" s="153">
        <v>2</v>
      </c>
      <c r="K17" s="153">
        <v>2</v>
      </c>
      <c r="L17" s="153">
        <v>4</v>
      </c>
      <c r="M17" s="153">
        <v>3</v>
      </c>
      <c r="N17" s="153">
        <v>1</v>
      </c>
      <c r="O17" s="8">
        <f t="shared" si="0"/>
        <v>33</v>
      </c>
      <c r="P17" s="8" t="str">
        <f t="shared" si="1"/>
        <v>SEDANG</v>
      </c>
      <c r="R17" s="170" t="s">
        <v>17</v>
      </c>
      <c r="S17" s="170"/>
      <c r="T17" s="8">
        <v>49</v>
      </c>
      <c r="U17" s="119"/>
      <c r="V17" s="119"/>
      <c r="W17" s="119"/>
      <c r="X17" s="119"/>
    </row>
    <row r="18" spans="1:24" x14ac:dyDescent="0.3">
      <c r="A18" s="153">
        <v>2</v>
      </c>
      <c r="B18" s="153">
        <v>1</v>
      </c>
      <c r="C18" s="153">
        <v>3</v>
      </c>
      <c r="D18" s="153">
        <v>1</v>
      </c>
      <c r="E18" s="153">
        <v>1</v>
      </c>
      <c r="F18" s="153">
        <v>1</v>
      </c>
      <c r="G18" s="153">
        <v>2</v>
      </c>
      <c r="H18" s="153">
        <v>2</v>
      </c>
      <c r="I18" s="153">
        <v>2</v>
      </c>
      <c r="J18" s="153">
        <v>2</v>
      </c>
      <c r="K18" s="153">
        <v>2</v>
      </c>
      <c r="L18" s="153">
        <v>2</v>
      </c>
      <c r="M18" s="153">
        <v>2</v>
      </c>
      <c r="N18" s="153">
        <v>2</v>
      </c>
      <c r="O18" s="8">
        <f t="shared" si="0"/>
        <v>25</v>
      </c>
      <c r="P18" s="8" t="str">
        <f t="shared" si="1"/>
        <v>SEDANG</v>
      </c>
      <c r="X18" s="16">
        <f>SUM(W10:X12)</f>
        <v>100</v>
      </c>
    </row>
    <row r="19" spans="1:24" x14ac:dyDescent="0.3">
      <c r="A19" s="153">
        <v>2</v>
      </c>
      <c r="B19" s="153">
        <v>2</v>
      </c>
      <c r="C19" s="153">
        <v>2</v>
      </c>
      <c r="D19" s="153">
        <v>1</v>
      </c>
      <c r="E19" s="153">
        <v>1</v>
      </c>
      <c r="F19" s="153">
        <v>2</v>
      </c>
      <c r="G19" s="153">
        <v>3</v>
      </c>
      <c r="H19" s="153">
        <v>3</v>
      </c>
      <c r="I19" s="153">
        <v>2</v>
      </c>
      <c r="J19" s="153">
        <v>2</v>
      </c>
      <c r="K19" s="153">
        <v>3</v>
      </c>
      <c r="L19" s="153">
        <v>2</v>
      </c>
      <c r="M19" s="153">
        <v>2</v>
      </c>
      <c r="N19" s="153">
        <v>2</v>
      </c>
      <c r="O19" s="8">
        <f t="shared" si="0"/>
        <v>29</v>
      </c>
      <c r="P19" s="8" t="str">
        <f t="shared" si="1"/>
        <v>SEDANG</v>
      </c>
    </row>
    <row r="20" spans="1:24" ht="22.8" x14ac:dyDescent="0.2">
      <c r="A20" s="153">
        <v>4</v>
      </c>
      <c r="B20" s="153">
        <v>1</v>
      </c>
      <c r="C20" s="153">
        <v>2</v>
      </c>
      <c r="D20" s="153">
        <v>1</v>
      </c>
      <c r="E20" s="153">
        <v>1</v>
      </c>
      <c r="F20" s="153">
        <v>1</v>
      </c>
      <c r="G20" s="153">
        <v>1</v>
      </c>
      <c r="H20" s="153">
        <v>2</v>
      </c>
      <c r="I20" s="153">
        <v>1</v>
      </c>
      <c r="J20" s="153">
        <v>2</v>
      </c>
      <c r="K20" s="153">
        <v>2</v>
      </c>
      <c r="L20" s="153">
        <v>2</v>
      </c>
      <c r="M20" s="153">
        <v>3</v>
      </c>
      <c r="N20" s="153">
        <v>1</v>
      </c>
      <c r="O20" s="8">
        <f t="shared" si="0"/>
        <v>24</v>
      </c>
      <c r="P20" s="8" t="str">
        <f t="shared" si="1"/>
        <v>RENDAH</v>
      </c>
      <c r="R20" s="78" t="s">
        <v>133</v>
      </c>
    </row>
    <row r="21" spans="1:24" x14ac:dyDescent="0.3">
      <c r="A21" s="153">
        <v>5</v>
      </c>
      <c r="B21" s="153">
        <v>5</v>
      </c>
      <c r="C21" s="153">
        <v>4</v>
      </c>
      <c r="D21" s="153">
        <v>5</v>
      </c>
      <c r="E21" s="153">
        <v>4</v>
      </c>
      <c r="F21" s="153">
        <v>4</v>
      </c>
      <c r="G21" s="153">
        <v>5</v>
      </c>
      <c r="H21" s="153">
        <v>5</v>
      </c>
      <c r="I21" s="153">
        <v>4</v>
      </c>
      <c r="J21" s="153">
        <v>5</v>
      </c>
      <c r="K21" s="153">
        <v>4</v>
      </c>
      <c r="L21" s="153">
        <v>5</v>
      </c>
      <c r="M21" s="153">
        <v>4</v>
      </c>
      <c r="N21" s="153">
        <v>4</v>
      </c>
      <c r="O21" s="8">
        <f t="shared" si="0"/>
        <v>63</v>
      </c>
      <c r="P21" s="8" t="str">
        <f t="shared" si="1"/>
        <v>TINGGI</v>
      </c>
      <c r="R21" s="118">
        <v>0.82029847265943767</v>
      </c>
    </row>
    <row r="22" spans="1:24" x14ac:dyDescent="0.3">
      <c r="A22" s="153">
        <v>1</v>
      </c>
      <c r="B22" s="153">
        <v>1</v>
      </c>
      <c r="C22" s="153">
        <v>4</v>
      </c>
      <c r="D22" s="153">
        <v>2</v>
      </c>
      <c r="E22" s="153">
        <v>2</v>
      </c>
      <c r="F22" s="153">
        <v>1</v>
      </c>
      <c r="G22" s="153">
        <v>3</v>
      </c>
      <c r="H22" s="153">
        <v>2</v>
      </c>
      <c r="I22" s="153">
        <v>1</v>
      </c>
      <c r="J22" s="153">
        <v>1</v>
      </c>
      <c r="K22" s="153">
        <v>1</v>
      </c>
      <c r="L22" s="153">
        <v>1</v>
      </c>
      <c r="M22" s="153">
        <v>3</v>
      </c>
      <c r="N22" s="153">
        <v>1</v>
      </c>
      <c r="O22" s="8">
        <f t="shared" si="0"/>
        <v>24</v>
      </c>
      <c r="P22" s="8" t="str">
        <f t="shared" si="1"/>
        <v>RENDAH</v>
      </c>
    </row>
    <row r="23" spans="1:24" x14ac:dyDescent="0.3">
      <c r="A23" s="153">
        <v>1</v>
      </c>
      <c r="B23" s="153">
        <v>1</v>
      </c>
      <c r="C23" s="153">
        <v>1</v>
      </c>
      <c r="D23" s="153">
        <v>2</v>
      </c>
      <c r="E23" s="153">
        <v>1</v>
      </c>
      <c r="F23" s="153">
        <v>2</v>
      </c>
      <c r="G23" s="153">
        <v>1</v>
      </c>
      <c r="H23" s="153">
        <v>2</v>
      </c>
      <c r="I23" s="153">
        <v>3</v>
      </c>
      <c r="J23" s="153">
        <v>2</v>
      </c>
      <c r="K23" s="153">
        <v>3</v>
      </c>
      <c r="L23" s="153">
        <v>2</v>
      </c>
      <c r="M23" s="153">
        <v>3</v>
      </c>
      <c r="N23" s="153">
        <v>1</v>
      </c>
      <c r="O23" s="8">
        <f t="shared" si="0"/>
        <v>25</v>
      </c>
      <c r="P23" s="8" t="str">
        <f t="shared" si="1"/>
        <v>SEDANG</v>
      </c>
    </row>
    <row r="24" spans="1:24" x14ac:dyDescent="0.3">
      <c r="A24" s="153">
        <v>3</v>
      </c>
      <c r="B24" s="153">
        <v>2</v>
      </c>
      <c r="C24" s="153">
        <v>2</v>
      </c>
      <c r="D24" s="153">
        <v>3</v>
      </c>
      <c r="E24" s="153">
        <v>3</v>
      </c>
      <c r="F24" s="153">
        <v>3</v>
      </c>
      <c r="G24" s="153">
        <v>2</v>
      </c>
      <c r="H24" s="153">
        <v>3</v>
      </c>
      <c r="I24" s="153">
        <v>3</v>
      </c>
      <c r="J24" s="153">
        <v>2</v>
      </c>
      <c r="K24" s="153">
        <v>2</v>
      </c>
      <c r="L24" s="153">
        <v>2</v>
      </c>
      <c r="M24" s="153">
        <v>3</v>
      </c>
      <c r="N24" s="153">
        <v>2</v>
      </c>
      <c r="O24" s="8">
        <f t="shared" si="0"/>
        <v>35</v>
      </c>
      <c r="P24" s="8" t="str">
        <f t="shared" si="1"/>
        <v>SEDANG</v>
      </c>
    </row>
    <row r="25" spans="1:24" x14ac:dyDescent="0.3">
      <c r="A25" s="153">
        <v>3</v>
      </c>
      <c r="B25" s="153">
        <v>3</v>
      </c>
      <c r="C25" s="153">
        <v>3</v>
      </c>
      <c r="D25" s="153">
        <v>3</v>
      </c>
      <c r="E25" s="153">
        <v>3</v>
      </c>
      <c r="F25" s="153">
        <v>3</v>
      </c>
      <c r="G25" s="153">
        <v>3</v>
      </c>
      <c r="H25" s="153">
        <v>3</v>
      </c>
      <c r="I25" s="153">
        <v>3</v>
      </c>
      <c r="J25" s="153">
        <v>3</v>
      </c>
      <c r="K25" s="153">
        <v>3</v>
      </c>
      <c r="L25" s="153">
        <v>3</v>
      </c>
      <c r="M25" s="153">
        <v>3</v>
      </c>
      <c r="N25" s="153">
        <v>3</v>
      </c>
      <c r="O25" s="8">
        <f t="shared" si="0"/>
        <v>42</v>
      </c>
      <c r="P25" s="8" t="str">
        <f t="shared" si="1"/>
        <v>SEDANG</v>
      </c>
    </row>
    <row r="26" spans="1:24" x14ac:dyDescent="0.3">
      <c r="A26" s="153">
        <v>1</v>
      </c>
      <c r="B26" s="153">
        <v>1</v>
      </c>
      <c r="C26" s="153">
        <v>1</v>
      </c>
      <c r="D26" s="153">
        <v>4</v>
      </c>
      <c r="E26" s="153">
        <v>1</v>
      </c>
      <c r="F26" s="153">
        <v>3</v>
      </c>
      <c r="G26" s="153">
        <v>1</v>
      </c>
      <c r="H26" s="153">
        <v>3</v>
      </c>
      <c r="I26" s="153">
        <v>1</v>
      </c>
      <c r="J26" s="153">
        <v>1</v>
      </c>
      <c r="K26" s="153">
        <v>2</v>
      </c>
      <c r="L26" s="153">
        <v>4</v>
      </c>
      <c r="M26" s="153">
        <v>4</v>
      </c>
      <c r="N26" s="153">
        <v>1</v>
      </c>
      <c r="O26" s="8">
        <f t="shared" si="0"/>
        <v>28</v>
      </c>
      <c r="P26" s="8" t="str">
        <f t="shared" si="1"/>
        <v>SEDANG</v>
      </c>
    </row>
    <row r="27" spans="1:24" x14ac:dyDescent="0.3">
      <c r="A27" s="153">
        <v>2</v>
      </c>
      <c r="B27" s="153">
        <v>3</v>
      </c>
      <c r="C27" s="153">
        <v>2</v>
      </c>
      <c r="D27" s="153">
        <v>3</v>
      </c>
      <c r="E27" s="153">
        <v>4</v>
      </c>
      <c r="F27" s="153">
        <v>2</v>
      </c>
      <c r="G27" s="153">
        <v>1</v>
      </c>
      <c r="H27" s="153">
        <v>3</v>
      </c>
      <c r="I27" s="153">
        <v>3</v>
      </c>
      <c r="J27" s="153">
        <v>4</v>
      </c>
      <c r="K27" s="153">
        <v>4</v>
      </c>
      <c r="L27" s="153">
        <v>3</v>
      </c>
      <c r="M27" s="153">
        <v>3</v>
      </c>
      <c r="N27" s="153">
        <v>1</v>
      </c>
      <c r="O27" s="8">
        <f t="shared" si="0"/>
        <v>38</v>
      </c>
      <c r="P27" s="8" t="str">
        <f t="shared" si="1"/>
        <v>SEDANG</v>
      </c>
    </row>
    <row r="28" spans="1:24" x14ac:dyDescent="0.3">
      <c r="A28" s="153">
        <v>1</v>
      </c>
      <c r="B28" s="153">
        <v>1</v>
      </c>
      <c r="C28" s="153">
        <v>1</v>
      </c>
      <c r="D28" s="153">
        <v>1</v>
      </c>
      <c r="E28" s="153">
        <v>1</v>
      </c>
      <c r="F28" s="153">
        <v>1</v>
      </c>
      <c r="G28" s="153">
        <v>1</v>
      </c>
      <c r="H28" s="153">
        <v>1</v>
      </c>
      <c r="I28" s="153">
        <v>2</v>
      </c>
      <c r="J28" s="153">
        <v>3</v>
      </c>
      <c r="K28" s="153">
        <v>1</v>
      </c>
      <c r="L28" s="153">
        <v>1</v>
      </c>
      <c r="M28" s="153">
        <v>3</v>
      </c>
      <c r="N28" s="153">
        <v>2</v>
      </c>
      <c r="O28" s="8">
        <f t="shared" si="0"/>
        <v>20</v>
      </c>
      <c r="P28" s="8" t="str">
        <f t="shared" si="1"/>
        <v>RENDAH</v>
      </c>
    </row>
    <row r="29" spans="1:24" x14ac:dyDescent="0.3">
      <c r="A29" s="153">
        <v>1</v>
      </c>
      <c r="B29" s="153">
        <v>1</v>
      </c>
      <c r="C29" s="153">
        <v>3</v>
      </c>
      <c r="D29" s="153">
        <v>1</v>
      </c>
      <c r="E29" s="153">
        <v>3</v>
      </c>
      <c r="F29" s="153">
        <v>1</v>
      </c>
      <c r="G29" s="153">
        <v>1</v>
      </c>
      <c r="H29" s="153">
        <v>3</v>
      </c>
      <c r="I29" s="153">
        <v>1</v>
      </c>
      <c r="J29" s="153">
        <v>3</v>
      </c>
      <c r="K29" s="153">
        <v>3</v>
      </c>
      <c r="L29" s="153">
        <v>3</v>
      </c>
      <c r="M29" s="153">
        <v>1</v>
      </c>
      <c r="N29" s="153">
        <v>1</v>
      </c>
      <c r="O29" s="8">
        <f t="shared" si="0"/>
        <v>26</v>
      </c>
      <c r="P29" s="8" t="str">
        <f t="shared" si="1"/>
        <v>SEDANG</v>
      </c>
    </row>
    <row r="30" spans="1:24" x14ac:dyDescent="0.3">
      <c r="A30" s="153">
        <v>3</v>
      </c>
      <c r="B30" s="153">
        <v>1</v>
      </c>
      <c r="C30" s="153">
        <v>3</v>
      </c>
      <c r="D30" s="153">
        <v>2</v>
      </c>
      <c r="E30" s="153">
        <v>2</v>
      </c>
      <c r="F30" s="153">
        <v>3</v>
      </c>
      <c r="G30" s="153">
        <v>2</v>
      </c>
      <c r="H30" s="153">
        <v>3</v>
      </c>
      <c r="I30" s="153">
        <v>2</v>
      </c>
      <c r="J30" s="153">
        <v>3</v>
      </c>
      <c r="K30" s="153">
        <v>4</v>
      </c>
      <c r="L30" s="153">
        <v>4</v>
      </c>
      <c r="M30" s="153">
        <v>4</v>
      </c>
      <c r="N30" s="153">
        <v>4</v>
      </c>
      <c r="O30" s="8">
        <f t="shared" si="0"/>
        <v>40</v>
      </c>
      <c r="P30" s="8" t="str">
        <f t="shared" si="1"/>
        <v>SEDANG</v>
      </c>
    </row>
    <row r="31" spans="1:24" x14ac:dyDescent="0.3">
      <c r="A31" s="153">
        <v>1</v>
      </c>
      <c r="B31" s="153">
        <v>1</v>
      </c>
      <c r="C31" s="153">
        <v>4</v>
      </c>
      <c r="D31" s="153">
        <v>1</v>
      </c>
      <c r="E31" s="153">
        <v>2</v>
      </c>
      <c r="F31" s="153">
        <v>3</v>
      </c>
      <c r="G31" s="153">
        <v>4</v>
      </c>
      <c r="H31" s="153">
        <v>4</v>
      </c>
      <c r="I31" s="153">
        <v>2</v>
      </c>
      <c r="J31" s="153">
        <v>4</v>
      </c>
      <c r="K31" s="153">
        <v>2</v>
      </c>
      <c r="L31" s="153">
        <v>2</v>
      </c>
      <c r="M31" s="153">
        <v>2</v>
      </c>
      <c r="N31" s="153">
        <v>2</v>
      </c>
      <c r="O31" s="8">
        <f t="shared" si="0"/>
        <v>34</v>
      </c>
      <c r="P31" s="8" t="str">
        <f t="shared" si="1"/>
        <v>SEDANG</v>
      </c>
    </row>
    <row r="32" spans="1:24" x14ac:dyDescent="0.3">
      <c r="A32" s="153">
        <v>1</v>
      </c>
      <c r="B32" s="153">
        <v>1</v>
      </c>
      <c r="C32" s="153">
        <v>4</v>
      </c>
      <c r="D32" s="153">
        <v>3</v>
      </c>
      <c r="E32" s="153">
        <v>4</v>
      </c>
      <c r="F32" s="153">
        <v>5</v>
      </c>
      <c r="G32" s="153">
        <v>4</v>
      </c>
      <c r="H32" s="153">
        <v>4</v>
      </c>
      <c r="I32" s="153">
        <v>2</v>
      </c>
      <c r="J32" s="153">
        <v>2</v>
      </c>
      <c r="K32" s="153">
        <v>3</v>
      </c>
      <c r="L32" s="153">
        <v>3</v>
      </c>
      <c r="M32" s="153">
        <v>5</v>
      </c>
      <c r="N32" s="153">
        <v>1</v>
      </c>
      <c r="O32" s="8">
        <f t="shared" si="0"/>
        <v>42</v>
      </c>
      <c r="P32" s="8" t="str">
        <f t="shared" si="1"/>
        <v>SEDANG</v>
      </c>
    </row>
    <row r="33" spans="1:16" x14ac:dyDescent="0.3">
      <c r="A33" s="153">
        <v>3</v>
      </c>
      <c r="B33" s="153">
        <v>2</v>
      </c>
      <c r="C33" s="153">
        <v>3</v>
      </c>
      <c r="D33" s="153">
        <v>2</v>
      </c>
      <c r="E33" s="153">
        <v>2</v>
      </c>
      <c r="F33" s="153">
        <v>2</v>
      </c>
      <c r="G33" s="153">
        <v>2</v>
      </c>
      <c r="H33" s="153">
        <v>2</v>
      </c>
      <c r="I33" s="153">
        <v>2</v>
      </c>
      <c r="J33" s="153">
        <v>2</v>
      </c>
      <c r="K33" s="153">
        <v>2</v>
      </c>
      <c r="L33" s="153">
        <v>2</v>
      </c>
      <c r="M33" s="153">
        <v>2</v>
      </c>
      <c r="N33" s="153">
        <v>2</v>
      </c>
      <c r="O33" s="8">
        <f t="shared" si="0"/>
        <v>30</v>
      </c>
      <c r="P33" s="8" t="str">
        <f t="shared" si="1"/>
        <v>SEDANG</v>
      </c>
    </row>
    <row r="34" spans="1:16" x14ac:dyDescent="0.3">
      <c r="A34" s="153">
        <v>2</v>
      </c>
      <c r="B34" s="153">
        <v>1</v>
      </c>
      <c r="C34" s="153">
        <v>3</v>
      </c>
      <c r="D34" s="153">
        <v>2</v>
      </c>
      <c r="E34" s="153">
        <v>3</v>
      </c>
      <c r="F34" s="153">
        <v>3</v>
      </c>
      <c r="G34" s="153">
        <v>3</v>
      </c>
      <c r="H34" s="153">
        <v>2</v>
      </c>
      <c r="I34" s="153">
        <v>2</v>
      </c>
      <c r="J34" s="153">
        <v>4</v>
      </c>
      <c r="K34" s="153">
        <v>4</v>
      </c>
      <c r="L34" s="153">
        <v>4</v>
      </c>
      <c r="M34" s="153">
        <v>4</v>
      </c>
      <c r="N34" s="153">
        <v>2</v>
      </c>
      <c r="O34" s="8">
        <f t="shared" ref="O34:O65" si="2">SUM(A34:N34)</f>
        <v>39</v>
      </c>
      <c r="P34" s="8" t="str">
        <f t="shared" si="1"/>
        <v>SEDANG</v>
      </c>
    </row>
    <row r="35" spans="1:16" x14ac:dyDescent="0.3">
      <c r="A35" s="153">
        <v>1</v>
      </c>
      <c r="B35" s="153">
        <v>1</v>
      </c>
      <c r="C35" s="153">
        <v>4</v>
      </c>
      <c r="D35" s="153">
        <v>2</v>
      </c>
      <c r="E35" s="153">
        <v>1</v>
      </c>
      <c r="F35" s="153">
        <v>1</v>
      </c>
      <c r="G35" s="153">
        <v>1</v>
      </c>
      <c r="H35" s="153">
        <v>4</v>
      </c>
      <c r="I35" s="153">
        <v>5</v>
      </c>
      <c r="J35" s="153">
        <v>1</v>
      </c>
      <c r="K35" s="153">
        <v>4</v>
      </c>
      <c r="L35" s="153">
        <v>5</v>
      </c>
      <c r="M35" s="153">
        <v>4</v>
      </c>
      <c r="N35" s="153">
        <v>2</v>
      </c>
      <c r="O35" s="8">
        <f t="shared" si="2"/>
        <v>36</v>
      </c>
      <c r="P35" s="8" t="str">
        <f t="shared" si="1"/>
        <v>SEDANG</v>
      </c>
    </row>
    <row r="36" spans="1:16" x14ac:dyDescent="0.3">
      <c r="A36" s="153">
        <v>4</v>
      </c>
      <c r="B36" s="153">
        <v>3</v>
      </c>
      <c r="C36" s="153">
        <v>2</v>
      </c>
      <c r="D36" s="153">
        <v>4</v>
      </c>
      <c r="E36" s="153">
        <v>4</v>
      </c>
      <c r="F36" s="153">
        <v>4</v>
      </c>
      <c r="G36" s="153">
        <v>3</v>
      </c>
      <c r="H36" s="153">
        <v>2</v>
      </c>
      <c r="I36" s="153">
        <v>2</v>
      </c>
      <c r="J36" s="153">
        <v>3</v>
      </c>
      <c r="K36" s="153">
        <v>3</v>
      </c>
      <c r="L36" s="153">
        <v>3</v>
      </c>
      <c r="M36" s="153">
        <v>4</v>
      </c>
      <c r="N36" s="153">
        <v>4</v>
      </c>
      <c r="O36" s="8">
        <f t="shared" si="2"/>
        <v>45</v>
      </c>
      <c r="P36" s="8" t="str">
        <f t="shared" si="1"/>
        <v>SEDANG</v>
      </c>
    </row>
    <row r="37" spans="1:16" x14ac:dyDescent="0.3">
      <c r="A37" s="153">
        <v>2</v>
      </c>
      <c r="B37" s="153">
        <v>2</v>
      </c>
      <c r="C37" s="153">
        <v>3</v>
      </c>
      <c r="D37" s="153">
        <v>3</v>
      </c>
      <c r="E37" s="153">
        <v>3</v>
      </c>
      <c r="F37" s="153">
        <v>4</v>
      </c>
      <c r="G37" s="153">
        <v>3</v>
      </c>
      <c r="H37" s="153">
        <v>3</v>
      </c>
      <c r="I37" s="153">
        <v>3</v>
      </c>
      <c r="J37" s="153">
        <v>4</v>
      </c>
      <c r="K37" s="153">
        <v>3</v>
      </c>
      <c r="L37" s="153">
        <v>3</v>
      </c>
      <c r="M37" s="153">
        <v>4</v>
      </c>
      <c r="N37" s="153">
        <v>3</v>
      </c>
      <c r="O37" s="8">
        <f t="shared" si="2"/>
        <v>43</v>
      </c>
      <c r="P37" s="8" t="str">
        <f t="shared" si="1"/>
        <v>SEDANG</v>
      </c>
    </row>
    <row r="38" spans="1:16" x14ac:dyDescent="0.3">
      <c r="A38" s="153">
        <v>1</v>
      </c>
      <c r="B38" s="153">
        <v>1</v>
      </c>
      <c r="C38" s="153">
        <v>1</v>
      </c>
      <c r="D38" s="153">
        <v>1</v>
      </c>
      <c r="E38" s="153">
        <v>2</v>
      </c>
      <c r="F38" s="153">
        <v>2</v>
      </c>
      <c r="G38" s="153">
        <v>2</v>
      </c>
      <c r="H38" s="153">
        <v>1</v>
      </c>
      <c r="I38" s="153">
        <v>2</v>
      </c>
      <c r="J38" s="153">
        <v>2</v>
      </c>
      <c r="K38" s="153">
        <v>2</v>
      </c>
      <c r="L38" s="153">
        <v>2</v>
      </c>
      <c r="M38" s="153">
        <v>2</v>
      </c>
      <c r="N38" s="153">
        <v>2</v>
      </c>
      <c r="O38" s="8">
        <f t="shared" si="2"/>
        <v>23</v>
      </c>
      <c r="P38" s="8" t="str">
        <f t="shared" si="1"/>
        <v>RENDAH</v>
      </c>
    </row>
    <row r="39" spans="1:16" x14ac:dyDescent="0.3">
      <c r="A39" s="153">
        <v>2</v>
      </c>
      <c r="B39" s="153">
        <v>1</v>
      </c>
      <c r="C39" s="153">
        <v>2</v>
      </c>
      <c r="D39" s="153">
        <v>2</v>
      </c>
      <c r="E39" s="153">
        <v>2</v>
      </c>
      <c r="F39" s="153">
        <v>2</v>
      </c>
      <c r="G39" s="153">
        <v>1</v>
      </c>
      <c r="H39" s="153">
        <v>1</v>
      </c>
      <c r="I39" s="153">
        <v>2</v>
      </c>
      <c r="J39" s="153">
        <v>2</v>
      </c>
      <c r="K39" s="153">
        <v>2</v>
      </c>
      <c r="L39" s="153">
        <v>2</v>
      </c>
      <c r="M39" s="153">
        <v>3</v>
      </c>
      <c r="N39" s="153">
        <v>2</v>
      </c>
      <c r="O39" s="8">
        <f t="shared" si="2"/>
        <v>26</v>
      </c>
      <c r="P39" s="8" t="str">
        <f t="shared" si="1"/>
        <v>SEDANG</v>
      </c>
    </row>
    <row r="40" spans="1:16" x14ac:dyDescent="0.3">
      <c r="A40" s="153">
        <v>3</v>
      </c>
      <c r="B40" s="153">
        <v>2</v>
      </c>
      <c r="C40" s="153">
        <v>2</v>
      </c>
      <c r="D40" s="153">
        <v>2</v>
      </c>
      <c r="E40" s="153">
        <v>2</v>
      </c>
      <c r="F40" s="153">
        <v>2</v>
      </c>
      <c r="G40" s="153">
        <v>2</v>
      </c>
      <c r="H40" s="153">
        <v>1</v>
      </c>
      <c r="I40" s="153">
        <v>3</v>
      </c>
      <c r="J40" s="153">
        <v>4</v>
      </c>
      <c r="K40" s="153">
        <v>3</v>
      </c>
      <c r="L40" s="153">
        <v>3</v>
      </c>
      <c r="M40" s="153">
        <v>3</v>
      </c>
      <c r="N40" s="153">
        <v>1</v>
      </c>
      <c r="O40" s="8">
        <f t="shared" si="2"/>
        <v>33</v>
      </c>
      <c r="P40" s="8" t="str">
        <f t="shared" si="1"/>
        <v>SEDANG</v>
      </c>
    </row>
    <row r="41" spans="1:16" x14ac:dyDescent="0.3">
      <c r="A41" s="153">
        <v>2</v>
      </c>
      <c r="B41" s="153">
        <v>2</v>
      </c>
      <c r="C41" s="153">
        <v>1</v>
      </c>
      <c r="D41" s="153">
        <v>2</v>
      </c>
      <c r="E41" s="153">
        <v>1</v>
      </c>
      <c r="F41" s="153">
        <v>1</v>
      </c>
      <c r="G41" s="153">
        <v>2</v>
      </c>
      <c r="H41" s="153">
        <v>2</v>
      </c>
      <c r="I41" s="153">
        <v>1</v>
      </c>
      <c r="J41" s="153">
        <v>3</v>
      </c>
      <c r="K41" s="153">
        <v>1</v>
      </c>
      <c r="L41" s="153">
        <v>3</v>
      </c>
      <c r="M41" s="153">
        <v>3</v>
      </c>
      <c r="N41" s="153">
        <v>1</v>
      </c>
      <c r="O41" s="8">
        <f t="shared" si="2"/>
        <v>25</v>
      </c>
      <c r="P41" s="8" t="str">
        <f t="shared" si="1"/>
        <v>SEDANG</v>
      </c>
    </row>
    <row r="42" spans="1:16" x14ac:dyDescent="0.3">
      <c r="A42" s="153">
        <v>1</v>
      </c>
      <c r="B42" s="153">
        <v>1</v>
      </c>
      <c r="C42" s="153">
        <v>1</v>
      </c>
      <c r="D42" s="153">
        <v>2</v>
      </c>
      <c r="E42" s="153">
        <v>1</v>
      </c>
      <c r="F42" s="153">
        <v>1</v>
      </c>
      <c r="G42" s="153">
        <v>2</v>
      </c>
      <c r="H42" s="153">
        <v>3</v>
      </c>
      <c r="I42" s="153">
        <v>1</v>
      </c>
      <c r="J42" s="153">
        <v>3</v>
      </c>
      <c r="K42" s="153">
        <v>3</v>
      </c>
      <c r="L42" s="153">
        <v>3</v>
      </c>
      <c r="M42" s="153">
        <v>1</v>
      </c>
      <c r="N42" s="153">
        <v>1</v>
      </c>
      <c r="O42" s="8">
        <f t="shared" si="2"/>
        <v>24</v>
      </c>
      <c r="P42" s="8" t="str">
        <f t="shared" si="1"/>
        <v>RENDAH</v>
      </c>
    </row>
    <row r="43" spans="1:16" x14ac:dyDescent="0.3">
      <c r="A43" s="153">
        <v>3</v>
      </c>
      <c r="B43" s="153">
        <v>3</v>
      </c>
      <c r="C43" s="153">
        <v>3</v>
      </c>
      <c r="D43" s="153">
        <v>3</v>
      </c>
      <c r="E43" s="153">
        <v>2</v>
      </c>
      <c r="F43" s="153">
        <v>3</v>
      </c>
      <c r="G43" s="153">
        <v>2</v>
      </c>
      <c r="H43" s="153">
        <v>3</v>
      </c>
      <c r="I43" s="153">
        <v>2</v>
      </c>
      <c r="J43" s="153">
        <v>3</v>
      </c>
      <c r="K43" s="153">
        <v>2</v>
      </c>
      <c r="L43" s="153">
        <v>3</v>
      </c>
      <c r="M43" s="153">
        <v>4</v>
      </c>
      <c r="N43" s="153">
        <v>3</v>
      </c>
      <c r="O43" s="8">
        <f t="shared" si="2"/>
        <v>39</v>
      </c>
      <c r="P43" s="8" t="str">
        <f t="shared" si="1"/>
        <v>SEDANG</v>
      </c>
    </row>
    <row r="44" spans="1:16" x14ac:dyDescent="0.3">
      <c r="A44" s="153">
        <v>2</v>
      </c>
      <c r="B44" s="153">
        <v>3</v>
      </c>
      <c r="C44" s="153">
        <v>2</v>
      </c>
      <c r="D44" s="153">
        <v>3</v>
      </c>
      <c r="E44" s="153">
        <v>1</v>
      </c>
      <c r="F44" s="153">
        <v>1</v>
      </c>
      <c r="G44" s="153">
        <v>2</v>
      </c>
      <c r="H44" s="153">
        <v>2</v>
      </c>
      <c r="I44" s="153">
        <v>1</v>
      </c>
      <c r="J44" s="153">
        <v>3</v>
      </c>
      <c r="K44" s="153">
        <v>3</v>
      </c>
      <c r="L44" s="153">
        <v>2</v>
      </c>
      <c r="M44" s="153">
        <v>3</v>
      </c>
      <c r="N44" s="153">
        <v>2</v>
      </c>
      <c r="O44" s="8">
        <f t="shared" si="2"/>
        <v>30</v>
      </c>
      <c r="P44" s="8" t="str">
        <f t="shared" si="1"/>
        <v>SEDANG</v>
      </c>
    </row>
    <row r="45" spans="1:16" x14ac:dyDescent="0.3">
      <c r="A45" s="153">
        <v>2</v>
      </c>
      <c r="B45" s="153">
        <v>3</v>
      </c>
      <c r="C45" s="153">
        <v>4</v>
      </c>
      <c r="D45" s="153">
        <v>2</v>
      </c>
      <c r="E45" s="153">
        <v>2</v>
      </c>
      <c r="F45" s="153">
        <v>2</v>
      </c>
      <c r="G45" s="153">
        <v>3</v>
      </c>
      <c r="H45" s="153">
        <v>3</v>
      </c>
      <c r="I45" s="153">
        <v>4</v>
      </c>
      <c r="J45" s="153">
        <v>3</v>
      </c>
      <c r="K45" s="153">
        <v>2</v>
      </c>
      <c r="L45" s="153">
        <v>2</v>
      </c>
      <c r="M45" s="153">
        <v>2</v>
      </c>
      <c r="N45" s="153">
        <v>2</v>
      </c>
      <c r="O45" s="8">
        <f t="shared" si="2"/>
        <v>36</v>
      </c>
      <c r="P45" s="8" t="str">
        <f t="shared" si="1"/>
        <v>SEDANG</v>
      </c>
    </row>
    <row r="46" spans="1:16" x14ac:dyDescent="0.3">
      <c r="A46" s="153">
        <v>2</v>
      </c>
      <c r="B46" s="153">
        <v>1</v>
      </c>
      <c r="C46" s="153">
        <v>3</v>
      </c>
      <c r="D46" s="153">
        <v>2</v>
      </c>
      <c r="E46" s="153">
        <v>2</v>
      </c>
      <c r="F46" s="153">
        <v>1</v>
      </c>
      <c r="G46" s="153">
        <v>2</v>
      </c>
      <c r="H46" s="153">
        <v>1</v>
      </c>
      <c r="I46" s="153">
        <v>3</v>
      </c>
      <c r="J46" s="153">
        <v>1</v>
      </c>
      <c r="K46" s="153">
        <v>2</v>
      </c>
      <c r="L46" s="153">
        <v>2</v>
      </c>
      <c r="M46" s="153">
        <v>3</v>
      </c>
      <c r="N46" s="153">
        <v>1</v>
      </c>
      <c r="O46" s="8">
        <f t="shared" si="2"/>
        <v>26</v>
      </c>
      <c r="P46" s="8" t="str">
        <f t="shared" si="1"/>
        <v>SEDANG</v>
      </c>
    </row>
    <row r="47" spans="1:16" x14ac:dyDescent="0.3">
      <c r="A47" s="153">
        <v>2</v>
      </c>
      <c r="B47" s="153">
        <v>3</v>
      </c>
      <c r="C47" s="153">
        <v>1</v>
      </c>
      <c r="D47" s="153">
        <v>4</v>
      </c>
      <c r="E47" s="153">
        <v>3</v>
      </c>
      <c r="F47" s="153">
        <v>2</v>
      </c>
      <c r="G47" s="153">
        <v>4</v>
      </c>
      <c r="H47" s="153">
        <v>2</v>
      </c>
      <c r="I47" s="153">
        <v>1</v>
      </c>
      <c r="J47" s="153">
        <v>2</v>
      </c>
      <c r="K47" s="153">
        <v>4</v>
      </c>
      <c r="L47" s="153">
        <v>2</v>
      </c>
      <c r="M47" s="153">
        <v>4</v>
      </c>
      <c r="N47" s="153">
        <v>2</v>
      </c>
      <c r="O47" s="8">
        <f t="shared" si="2"/>
        <v>36</v>
      </c>
      <c r="P47" s="8" t="str">
        <f t="shared" si="1"/>
        <v>SEDANG</v>
      </c>
    </row>
    <row r="48" spans="1:16" x14ac:dyDescent="0.3">
      <c r="A48" s="153">
        <v>2</v>
      </c>
      <c r="B48" s="153">
        <v>2</v>
      </c>
      <c r="C48" s="153">
        <v>3</v>
      </c>
      <c r="D48" s="153">
        <v>3</v>
      </c>
      <c r="E48" s="153">
        <v>2</v>
      </c>
      <c r="F48" s="153">
        <v>2</v>
      </c>
      <c r="G48" s="153">
        <v>2</v>
      </c>
      <c r="H48" s="153">
        <v>2</v>
      </c>
      <c r="I48" s="153">
        <v>3</v>
      </c>
      <c r="J48" s="153">
        <v>3</v>
      </c>
      <c r="K48" s="153">
        <v>3</v>
      </c>
      <c r="L48" s="153">
        <v>2</v>
      </c>
      <c r="M48" s="153">
        <v>3</v>
      </c>
      <c r="N48" s="153">
        <v>2</v>
      </c>
      <c r="O48" s="8">
        <f t="shared" si="2"/>
        <v>34</v>
      </c>
      <c r="P48" s="8" t="str">
        <f t="shared" si="1"/>
        <v>SEDANG</v>
      </c>
    </row>
    <row r="49" spans="1:16" x14ac:dyDescent="0.3">
      <c r="A49" s="153">
        <v>1</v>
      </c>
      <c r="B49" s="153">
        <v>1</v>
      </c>
      <c r="C49" s="153">
        <v>2</v>
      </c>
      <c r="D49" s="153">
        <v>2</v>
      </c>
      <c r="E49" s="153">
        <v>2</v>
      </c>
      <c r="F49" s="153">
        <v>3</v>
      </c>
      <c r="G49" s="153">
        <v>2</v>
      </c>
      <c r="H49" s="153">
        <v>2</v>
      </c>
      <c r="I49" s="153">
        <v>1</v>
      </c>
      <c r="J49" s="153">
        <v>3</v>
      </c>
      <c r="K49" s="153">
        <v>2</v>
      </c>
      <c r="L49" s="153">
        <v>2</v>
      </c>
      <c r="M49" s="153">
        <v>2</v>
      </c>
      <c r="N49" s="153">
        <v>1</v>
      </c>
      <c r="O49" s="8">
        <f t="shared" si="2"/>
        <v>26</v>
      </c>
      <c r="P49" s="8" t="str">
        <f t="shared" si="1"/>
        <v>SEDANG</v>
      </c>
    </row>
    <row r="50" spans="1:16" x14ac:dyDescent="0.3">
      <c r="A50" s="153">
        <v>3</v>
      </c>
      <c r="B50" s="153">
        <v>3</v>
      </c>
      <c r="C50" s="153">
        <v>4</v>
      </c>
      <c r="D50" s="153">
        <v>3</v>
      </c>
      <c r="E50" s="153">
        <v>3</v>
      </c>
      <c r="F50" s="153">
        <v>2</v>
      </c>
      <c r="G50" s="153">
        <v>2</v>
      </c>
      <c r="H50" s="153">
        <v>3</v>
      </c>
      <c r="I50" s="153">
        <v>3</v>
      </c>
      <c r="J50" s="153">
        <v>3</v>
      </c>
      <c r="K50" s="153">
        <v>3</v>
      </c>
      <c r="L50" s="153">
        <v>2</v>
      </c>
      <c r="M50" s="153">
        <v>3</v>
      </c>
      <c r="N50" s="153">
        <v>3</v>
      </c>
      <c r="O50" s="8">
        <f t="shared" si="2"/>
        <v>40</v>
      </c>
      <c r="P50" s="8" t="str">
        <f t="shared" si="1"/>
        <v>SEDANG</v>
      </c>
    </row>
    <row r="51" spans="1:16" x14ac:dyDescent="0.3">
      <c r="A51" s="153">
        <v>2</v>
      </c>
      <c r="B51" s="153">
        <v>2</v>
      </c>
      <c r="C51" s="153">
        <v>1</v>
      </c>
      <c r="D51" s="153">
        <v>2</v>
      </c>
      <c r="E51" s="153">
        <v>2</v>
      </c>
      <c r="F51" s="153">
        <v>2</v>
      </c>
      <c r="G51" s="153">
        <v>1</v>
      </c>
      <c r="H51" s="153">
        <v>2</v>
      </c>
      <c r="I51" s="153">
        <v>1</v>
      </c>
      <c r="J51" s="153">
        <v>2</v>
      </c>
      <c r="K51" s="153">
        <v>2</v>
      </c>
      <c r="L51" s="153">
        <v>2</v>
      </c>
      <c r="M51" s="153">
        <v>3</v>
      </c>
      <c r="N51" s="153">
        <v>1</v>
      </c>
      <c r="O51" s="8">
        <f t="shared" si="2"/>
        <v>25</v>
      </c>
      <c r="P51" s="8" t="str">
        <f t="shared" si="1"/>
        <v>SEDANG</v>
      </c>
    </row>
    <row r="52" spans="1:16" x14ac:dyDescent="0.3">
      <c r="A52" s="153">
        <v>2</v>
      </c>
      <c r="B52" s="153">
        <v>2</v>
      </c>
      <c r="C52" s="153">
        <v>5</v>
      </c>
      <c r="D52" s="153">
        <v>5</v>
      </c>
      <c r="E52" s="153">
        <v>5</v>
      </c>
      <c r="F52" s="153">
        <v>4</v>
      </c>
      <c r="G52" s="153">
        <v>5</v>
      </c>
      <c r="H52" s="153">
        <v>5</v>
      </c>
      <c r="I52" s="153">
        <v>4</v>
      </c>
      <c r="J52" s="153">
        <v>2</v>
      </c>
      <c r="K52" s="153">
        <v>2</v>
      </c>
      <c r="L52" s="153">
        <v>3</v>
      </c>
      <c r="M52" s="153">
        <v>4</v>
      </c>
      <c r="N52" s="153">
        <v>2</v>
      </c>
      <c r="O52" s="8">
        <f t="shared" si="2"/>
        <v>50</v>
      </c>
      <c r="P52" s="8" t="str">
        <f t="shared" si="1"/>
        <v>TINGGI</v>
      </c>
    </row>
    <row r="53" spans="1:16" x14ac:dyDescent="0.3">
      <c r="A53" s="153">
        <v>1</v>
      </c>
      <c r="B53" s="153">
        <v>2</v>
      </c>
      <c r="C53" s="153">
        <v>3</v>
      </c>
      <c r="D53" s="153">
        <v>2</v>
      </c>
      <c r="E53" s="153">
        <v>1</v>
      </c>
      <c r="F53" s="153">
        <v>1</v>
      </c>
      <c r="G53" s="153">
        <v>1</v>
      </c>
      <c r="H53" s="153">
        <v>3</v>
      </c>
      <c r="I53" s="153">
        <v>2</v>
      </c>
      <c r="J53" s="153">
        <v>1</v>
      </c>
      <c r="K53" s="153">
        <v>2</v>
      </c>
      <c r="L53" s="153">
        <v>1</v>
      </c>
      <c r="M53" s="153">
        <v>4</v>
      </c>
      <c r="N53" s="153">
        <v>1</v>
      </c>
      <c r="O53" s="8">
        <f t="shared" si="2"/>
        <v>25</v>
      </c>
      <c r="P53" s="8" t="str">
        <f t="shared" si="1"/>
        <v>SEDANG</v>
      </c>
    </row>
    <row r="54" spans="1:16" x14ac:dyDescent="0.3">
      <c r="A54" s="153">
        <v>3</v>
      </c>
      <c r="B54" s="153">
        <v>4</v>
      </c>
      <c r="C54" s="153">
        <v>4</v>
      </c>
      <c r="D54" s="153">
        <v>4</v>
      </c>
      <c r="E54" s="153">
        <v>3</v>
      </c>
      <c r="F54" s="153">
        <v>4</v>
      </c>
      <c r="G54" s="153">
        <v>3</v>
      </c>
      <c r="H54" s="153">
        <v>3</v>
      </c>
      <c r="I54" s="153">
        <v>2</v>
      </c>
      <c r="J54" s="153">
        <v>4</v>
      </c>
      <c r="K54" s="153">
        <v>3</v>
      </c>
      <c r="L54" s="153">
        <v>3</v>
      </c>
      <c r="M54" s="153">
        <v>4</v>
      </c>
      <c r="N54" s="153">
        <v>3</v>
      </c>
      <c r="O54" s="8">
        <f t="shared" si="2"/>
        <v>47</v>
      </c>
      <c r="P54" s="8" t="str">
        <f t="shared" si="1"/>
        <v>SEDANG</v>
      </c>
    </row>
    <row r="55" spans="1:16" x14ac:dyDescent="0.3">
      <c r="A55" s="153">
        <v>3</v>
      </c>
      <c r="B55" s="153">
        <v>3</v>
      </c>
      <c r="C55" s="153">
        <v>5</v>
      </c>
      <c r="D55" s="153">
        <v>3</v>
      </c>
      <c r="E55" s="153">
        <v>2</v>
      </c>
      <c r="F55" s="153">
        <v>2</v>
      </c>
      <c r="G55" s="153">
        <v>3</v>
      </c>
      <c r="H55" s="153">
        <v>4</v>
      </c>
      <c r="I55" s="153">
        <v>4</v>
      </c>
      <c r="J55" s="153">
        <v>5</v>
      </c>
      <c r="K55" s="153">
        <v>3</v>
      </c>
      <c r="L55" s="153">
        <v>4</v>
      </c>
      <c r="M55" s="153">
        <v>4</v>
      </c>
      <c r="N55" s="153">
        <v>3</v>
      </c>
      <c r="O55" s="8">
        <f t="shared" si="2"/>
        <v>48</v>
      </c>
      <c r="P55" s="8" t="str">
        <f t="shared" si="1"/>
        <v>SEDANG</v>
      </c>
    </row>
    <row r="56" spans="1:16" x14ac:dyDescent="0.3">
      <c r="A56" s="153">
        <v>1</v>
      </c>
      <c r="B56" s="153">
        <v>3</v>
      </c>
      <c r="C56" s="153">
        <v>1</v>
      </c>
      <c r="D56" s="153">
        <v>1</v>
      </c>
      <c r="E56" s="153">
        <v>4</v>
      </c>
      <c r="F56" s="153">
        <v>3</v>
      </c>
      <c r="G56" s="153">
        <v>1</v>
      </c>
      <c r="H56" s="153">
        <v>3</v>
      </c>
      <c r="I56" s="153">
        <v>4</v>
      </c>
      <c r="J56" s="153">
        <v>4</v>
      </c>
      <c r="K56" s="153">
        <v>4</v>
      </c>
      <c r="L56" s="153">
        <v>4</v>
      </c>
      <c r="M56" s="153">
        <v>4</v>
      </c>
      <c r="N56" s="153">
        <v>4</v>
      </c>
      <c r="O56" s="8">
        <f t="shared" si="2"/>
        <v>41</v>
      </c>
      <c r="P56" s="8" t="str">
        <f t="shared" si="1"/>
        <v>SEDANG</v>
      </c>
    </row>
    <row r="57" spans="1:16" x14ac:dyDescent="0.3">
      <c r="A57" s="153">
        <v>2</v>
      </c>
      <c r="B57" s="153">
        <v>1</v>
      </c>
      <c r="C57" s="153">
        <v>2</v>
      </c>
      <c r="D57" s="153">
        <v>1</v>
      </c>
      <c r="E57" s="153">
        <v>1</v>
      </c>
      <c r="F57" s="153">
        <v>2</v>
      </c>
      <c r="G57" s="153">
        <v>1</v>
      </c>
      <c r="H57" s="153">
        <v>2</v>
      </c>
      <c r="I57" s="153">
        <v>1</v>
      </c>
      <c r="J57" s="153">
        <v>1</v>
      </c>
      <c r="K57" s="153">
        <v>2</v>
      </c>
      <c r="L57" s="153">
        <v>3</v>
      </c>
      <c r="M57" s="153">
        <v>3</v>
      </c>
      <c r="N57" s="153">
        <v>1</v>
      </c>
      <c r="O57" s="8">
        <f t="shared" si="2"/>
        <v>23</v>
      </c>
      <c r="P57" s="8" t="str">
        <f t="shared" si="1"/>
        <v>RENDAH</v>
      </c>
    </row>
    <row r="58" spans="1:16" x14ac:dyDescent="0.3">
      <c r="A58" s="153">
        <v>1</v>
      </c>
      <c r="B58" s="153">
        <v>3</v>
      </c>
      <c r="C58" s="153">
        <v>3</v>
      </c>
      <c r="D58" s="153">
        <v>1</v>
      </c>
      <c r="E58" s="153">
        <v>4</v>
      </c>
      <c r="F58" s="153">
        <v>2</v>
      </c>
      <c r="G58" s="153">
        <v>3</v>
      </c>
      <c r="H58" s="153">
        <v>4</v>
      </c>
      <c r="I58" s="153">
        <v>2</v>
      </c>
      <c r="J58" s="153">
        <v>2</v>
      </c>
      <c r="K58" s="153">
        <v>3</v>
      </c>
      <c r="L58" s="153">
        <v>3</v>
      </c>
      <c r="M58" s="153">
        <v>1</v>
      </c>
      <c r="N58" s="153">
        <v>1</v>
      </c>
      <c r="O58" s="8">
        <f t="shared" si="2"/>
        <v>33</v>
      </c>
      <c r="P58" s="8" t="str">
        <f t="shared" si="1"/>
        <v>SEDANG</v>
      </c>
    </row>
    <row r="59" spans="1:16" x14ac:dyDescent="0.3">
      <c r="A59" s="153">
        <v>3</v>
      </c>
      <c r="B59" s="153">
        <v>1</v>
      </c>
      <c r="C59" s="153">
        <v>3</v>
      </c>
      <c r="D59" s="153">
        <v>2</v>
      </c>
      <c r="E59" s="153">
        <v>2</v>
      </c>
      <c r="F59" s="153">
        <v>1</v>
      </c>
      <c r="G59" s="153">
        <v>1</v>
      </c>
      <c r="H59" s="153">
        <v>2</v>
      </c>
      <c r="I59" s="153">
        <v>2</v>
      </c>
      <c r="J59" s="153">
        <v>3</v>
      </c>
      <c r="K59" s="153">
        <v>3</v>
      </c>
      <c r="L59" s="153">
        <v>2</v>
      </c>
      <c r="M59" s="153">
        <v>2</v>
      </c>
      <c r="N59" s="153">
        <v>1</v>
      </c>
      <c r="O59" s="8">
        <f t="shared" si="2"/>
        <v>28</v>
      </c>
      <c r="P59" s="8" t="str">
        <f t="shared" si="1"/>
        <v>SEDANG</v>
      </c>
    </row>
    <row r="60" spans="1:16" x14ac:dyDescent="0.3">
      <c r="A60" s="153">
        <v>3</v>
      </c>
      <c r="B60" s="153">
        <v>2</v>
      </c>
      <c r="C60" s="153">
        <v>3</v>
      </c>
      <c r="D60" s="153">
        <v>2</v>
      </c>
      <c r="E60" s="153">
        <v>2</v>
      </c>
      <c r="F60" s="153">
        <v>4</v>
      </c>
      <c r="G60" s="153">
        <v>2</v>
      </c>
      <c r="H60" s="153">
        <v>3</v>
      </c>
      <c r="I60" s="153">
        <v>3</v>
      </c>
      <c r="J60" s="153">
        <v>3</v>
      </c>
      <c r="K60" s="153">
        <v>4</v>
      </c>
      <c r="L60" s="153">
        <v>4</v>
      </c>
      <c r="M60" s="153">
        <v>3</v>
      </c>
      <c r="N60" s="153">
        <v>3</v>
      </c>
      <c r="O60" s="8">
        <f t="shared" si="2"/>
        <v>41</v>
      </c>
      <c r="P60" s="8" t="str">
        <f t="shared" si="1"/>
        <v>SEDANG</v>
      </c>
    </row>
    <row r="61" spans="1:16" x14ac:dyDescent="0.3">
      <c r="A61" s="153">
        <v>2</v>
      </c>
      <c r="B61" s="153">
        <v>1</v>
      </c>
      <c r="C61" s="153">
        <v>2</v>
      </c>
      <c r="D61" s="153">
        <v>1</v>
      </c>
      <c r="E61" s="153">
        <v>2</v>
      </c>
      <c r="F61" s="153">
        <v>2</v>
      </c>
      <c r="G61" s="153">
        <v>1</v>
      </c>
      <c r="H61" s="153">
        <v>1</v>
      </c>
      <c r="I61" s="153">
        <v>2</v>
      </c>
      <c r="J61" s="153">
        <v>2</v>
      </c>
      <c r="K61" s="153">
        <v>2</v>
      </c>
      <c r="L61" s="153">
        <v>1</v>
      </c>
      <c r="M61" s="153">
        <v>3</v>
      </c>
      <c r="N61" s="153">
        <v>2</v>
      </c>
      <c r="O61" s="8">
        <f t="shared" si="2"/>
        <v>24</v>
      </c>
      <c r="P61" s="8" t="str">
        <f t="shared" si="1"/>
        <v>RENDAH</v>
      </c>
    </row>
    <row r="62" spans="1:16" x14ac:dyDescent="0.3">
      <c r="A62" s="153">
        <v>2</v>
      </c>
      <c r="B62" s="153">
        <v>3</v>
      </c>
      <c r="C62" s="153">
        <v>4</v>
      </c>
      <c r="D62" s="153">
        <v>4</v>
      </c>
      <c r="E62" s="153">
        <v>2</v>
      </c>
      <c r="F62" s="153">
        <v>3</v>
      </c>
      <c r="G62" s="153">
        <v>2</v>
      </c>
      <c r="H62" s="153">
        <v>3</v>
      </c>
      <c r="I62" s="153">
        <v>2</v>
      </c>
      <c r="J62" s="153">
        <v>2</v>
      </c>
      <c r="K62" s="153">
        <v>3</v>
      </c>
      <c r="L62" s="153">
        <v>2</v>
      </c>
      <c r="M62" s="153">
        <v>2</v>
      </c>
      <c r="N62" s="153">
        <v>3</v>
      </c>
      <c r="O62" s="8">
        <f t="shared" si="2"/>
        <v>37</v>
      </c>
      <c r="P62" s="8" t="str">
        <f t="shared" si="1"/>
        <v>SEDANG</v>
      </c>
    </row>
    <row r="63" spans="1:16" x14ac:dyDescent="0.3">
      <c r="A63" s="153">
        <v>2</v>
      </c>
      <c r="B63" s="153">
        <v>2</v>
      </c>
      <c r="C63" s="153">
        <v>3</v>
      </c>
      <c r="D63" s="153">
        <v>3</v>
      </c>
      <c r="E63" s="153">
        <v>3</v>
      </c>
      <c r="F63" s="153">
        <v>3</v>
      </c>
      <c r="G63" s="153">
        <v>3</v>
      </c>
      <c r="H63" s="153">
        <v>3</v>
      </c>
      <c r="I63" s="153">
        <v>3</v>
      </c>
      <c r="J63" s="153">
        <v>3</v>
      </c>
      <c r="K63" s="153">
        <v>3</v>
      </c>
      <c r="L63" s="153">
        <v>3</v>
      </c>
      <c r="M63" s="153">
        <v>3</v>
      </c>
      <c r="N63" s="153">
        <v>3</v>
      </c>
      <c r="O63" s="8">
        <f t="shared" si="2"/>
        <v>40</v>
      </c>
      <c r="P63" s="8" t="str">
        <f t="shared" si="1"/>
        <v>SEDANG</v>
      </c>
    </row>
    <row r="64" spans="1:16" x14ac:dyDescent="0.3">
      <c r="A64" s="153">
        <v>3</v>
      </c>
      <c r="B64" s="153">
        <v>2</v>
      </c>
      <c r="C64" s="153">
        <v>3</v>
      </c>
      <c r="D64" s="153">
        <v>3</v>
      </c>
      <c r="E64" s="153">
        <v>2</v>
      </c>
      <c r="F64" s="153">
        <v>2</v>
      </c>
      <c r="G64" s="153">
        <v>2</v>
      </c>
      <c r="H64" s="153">
        <v>2</v>
      </c>
      <c r="I64" s="153">
        <v>2</v>
      </c>
      <c r="J64" s="153">
        <v>3</v>
      </c>
      <c r="K64" s="153">
        <v>1</v>
      </c>
      <c r="L64" s="153">
        <v>3</v>
      </c>
      <c r="M64" s="153">
        <v>3</v>
      </c>
      <c r="N64" s="153">
        <v>1</v>
      </c>
      <c r="O64" s="8">
        <f t="shared" si="2"/>
        <v>32</v>
      </c>
      <c r="P64" s="8" t="str">
        <f t="shared" si="1"/>
        <v>SEDANG</v>
      </c>
    </row>
    <row r="65" spans="1:16" x14ac:dyDescent="0.3">
      <c r="A65" s="153">
        <v>2</v>
      </c>
      <c r="B65" s="153">
        <v>2</v>
      </c>
      <c r="C65" s="153">
        <v>3</v>
      </c>
      <c r="D65" s="153">
        <v>2</v>
      </c>
      <c r="E65" s="153">
        <v>2</v>
      </c>
      <c r="F65" s="153">
        <v>2</v>
      </c>
      <c r="G65" s="153">
        <v>3</v>
      </c>
      <c r="H65" s="153">
        <v>3</v>
      </c>
      <c r="I65" s="153">
        <v>2</v>
      </c>
      <c r="J65" s="153">
        <v>3</v>
      </c>
      <c r="K65" s="153">
        <v>4</v>
      </c>
      <c r="L65" s="153">
        <v>4</v>
      </c>
      <c r="M65" s="153">
        <v>2</v>
      </c>
      <c r="N65" s="153">
        <v>2</v>
      </c>
      <c r="O65" s="8">
        <f t="shared" si="2"/>
        <v>36</v>
      </c>
      <c r="P65" s="8" t="str">
        <f t="shared" si="1"/>
        <v>SEDANG</v>
      </c>
    </row>
    <row r="66" spans="1:16" x14ac:dyDescent="0.3">
      <c r="A66" s="153">
        <v>2</v>
      </c>
      <c r="B66" s="153">
        <v>2</v>
      </c>
      <c r="C66" s="153">
        <v>1</v>
      </c>
      <c r="D66" s="153">
        <v>1</v>
      </c>
      <c r="E66" s="153">
        <v>2</v>
      </c>
      <c r="F66" s="153">
        <v>1</v>
      </c>
      <c r="G66" s="153">
        <v>1</v>
      </c>
      <c r="H66" s="153">
        <v>2</v>
      </c>
      <c r="I66" s="153">
        <v>2</v>
      </c>
      <c r="J66" s="153">
        <v>3</v>
      </c>
      <c r="K66" s="153">
        <v>2</v>
      </c>
      <c r="L66" s="153">
        <v>2</v>
      </c>
      <c r="M66" s="153">
        <v>2</v>
      </c>
      <c r="N66" s="153">
        <v>1</v>
      </c>
      <c r="O66" s="8">
        <f t="shared" ref="O66:O97" si="3">SUM(A66:N66)</f>
        <v>24</v>
      </c>
      <c r="P66" s="8" t="str">
        <f t="shared" si="1"/>
        <v>RENDAH</v>
      </c>
    </row>
    <row r="67" spans="1:16" x14ac:dyDescent="0.3">
      <c r="A67" s="153">
        <v>3</v>
      </c>
      <c r="B67" s="153">
        <v>3</v>
      </c>
      <c r="C67" s="153">
        <v>3</v>
      </c>
      <c r="D67" s="153">
        <v>3</v>
      </c>
      <c r="E67" s="153">
        <v>3</v>
      </c>
      <c r="F67" s="153">
        <v>3</v>
      </c>
      <c r="G67" s="153">
        <v>2</v>
      </c>
      <c r="H67" s="153">
        <v>3</v>
      </c>
      <c r="I67" s="153">
        <v>3</v>
      </c>
      <c r="J67" s="153">
        <v>3</v>
      </c>
      <c r="K67" s="153">
        <v>3</v>
      </c>
      <c r="L67" s="153">
        <v>3</v>
      </c>
      <c r="M67" s="153">
        <v>3</v>
      </c>
      <c r="N67" s="153">
        <v>3</v>
      </c>
      <c r="O67" s="8">
        <f t="shared" si="3"/>
        <v>41</v>
      </c>
      <c r="P67" s="8" t="str">
        <f t="shared" ref="P67:P101" si="4">IF(O67&lt;25,"RENDAH", IF(O67&lt;49,"SEDANG",IF(O67&gt;49,"TINGGI")))</f>
        <v>SEDANG</v>
      </c>
    </row>
    <row r="68" spans="1:16" x14ac:dyDescent="0.3">
      <c r="A68" s="153">
        <v>3</v>
      </c>
      <c r="B68" s="153">
        <v>2</v>
      </c>
      <c r="C68" s="153">
        <v>2</v>
      </c>
      <c r="D68" s="153">
        <v>1</v>
      </c>
      <c r="E68" s="153">
        <v>1</v>
      </c>
      <c r="F68" s="153">
        <v>3</v>
      </c>
      <c r="G68" s="153">
        <v>2</v>
      </c>
      <c r="H68" s="153">
        <v>4</v>
      </c>
      <c r="I68" s="153">
        <v>3</v>
      </c>
      <c r="J68" s="153">
        <v>4</v>
      </c>
      <c r="K68" s="153">
        <v>4</v>
      </c>
      <c r="L68" s="153">
        <v>4</v>
      </c>
      <c r="M68" s="153">
        <v>2</v>
      </c>
      <c r="N68" s="153">
        <v>2</v>
      </c>
      <c r="O68" s="8">
        <f t="shared" si="3"/>
        <v>37</v>
      </c>
      <c r="P68" s="8" t="str">
        <f t="shared" si="4"/>
        <v>SEDANG</v>
      </c>
    </row>
    <row r="69" spans="1:16" x14ac:dyDescent="0.3">
      <c r="A69" s="153">
        <v>2</v>
      </c>
      <c r="B69" s="153">
        <v>3</v>
      </c>
      <c r="C69" s="153">
        <v>4</v>
      </c>
      <c r="D69" s="153">
        <v>4</v>
      </c>
      <c r="E69" s="153">
        <v>3</v>
      </c>
      <c r="F69" s="153">
        <v>4</v>
      </c>
      <c r="G69" s="153">
        <v>2</v>
      </c>
      <c r="H69" s="153">
        <v>4</v>
      </c>
      <c r="I69" s="153">
        <v>1</v>
      </c>
      <c r="J69" s="153">
        <v>4</v>
      </c>
      <c r="K69" s="153">
        <v>4</v>
      </c>
      <c r="L69" s="153">
        <v>4</v>
      </c>
      <c r="M69" s="153">
        <v>5</v>
      </c>
      <c r="N69" s="153">
        <v>1</v>
      </c>
      <c r="O69" s="8">
        <f t="shared" si="3"/>
        <v>45</v>
      </c>
      <c r="P69" s="8" t="str">
        <f t="shared" si="4"/>
        <v>SEDANG</v>
      </c>
    </row>
    <row r="70" spans="1:16" x14ac:dyDescent="0.3">
      <c r="A70" s="153">
        <v>4</v>
      </c>
      <c r="B70" s="153">
        <v>3</v>
      </c>
      <c r="C70" s="153">
        <v>5</v>
      </c>
      <c r="D70" s="153">
        <v>1</v>
      </c>
      <c r="E70" s="153">
        <v>4</v>
      </c>
      <c r="F70" s="153">
        <v>3</v>
      </c>
      <c r="G70" s="153">
        <v>2</v>
      </c>
      <c r="H70" s="153">
        <v>4</v>
      </c>
      <c r="I70" s="153">
        <v>4</v>
      </c>
      <c r="J70" s="153">
        <v>5</v>
      </c>
      <c r="K70" s="153">
        <v>3</v>
      </c>
      <c r="L70" s="153">
        <v>2</v>
      </c>
      <c r="M70" s="153">
        <v>1</v>
      </c>
      <c r="N70" s="153">
        <v>2</v>
      </c>
      <c r="O70" s="8">
        <f t="shared" si="3"/>
        <v>43</v>
      </c>
      <c r="P70" s="8" t="str">
        <f t="shared" si="4"/>
        <v>SEDANG</v>
      </c>
    </row>
    <row r="71" spans="1:16" x14ac:dyDescent="0.3">
      <c r="A71" s="153">
        <v>2</v>
      </c>
      <c r="B71" s="153">
        <v>1</v>
      </c>
      <c r="C71" s="153">
        <v>4</v>
      </c>
      <c r="D71" s="153">
        <v>2</v>
      </c>
      <c r="E71" s="153">
        <v>1</v>
      </c>
      <c r="F71" s="153">
        <v>1</v>
      </c>
      <c r="G71" s="153">
        <v>1</v>
      </c>
      <c r="H71" s="153">
        <v>5</v>
      </c>
      <c r="I71" s="153">
        <v>3</v>
      </c>
      <c r="J71" s="153">
        <v>1</v>
      </c>
      <c r="K71" s="153">
        <v>1</v>
      </c>
      <c r="L71" s="153">
        <v>1</v>
      </c>
      <c r="M71" s="153">
        <v>2</v>
      </c>
      <c r="N71" s="153">
        <v>1</v>
      </c>
      <c r="O71" s="8">
        <f t="shared" si="3"/>
        <v>26</v>
      </c>
      <c r="P71" s="8" t="str">
        <f t="shared" si="4"/>
        <v>SEDANG</v>
      </c>
    </row>
    <row r="72" spans="1:16" x14ac:dyDescent="0.3">
      <c r="A72" s="153">
        <v>1</v>
      </c>
      <c r="B72" s="153">
        <v>3</v>
      </c>
      <c r="C72" s="153">
        <v>3</v>
      </c>
      <c r="D72" s="153">
        <v>2</v>
      </c>
      <c r="E72" s="153">
        <v>4</v>
      </c>
      <c r="F72" s="153">
        <v>4</v>
      </c>
      <c r="G72" s="153">
        <v>3</v>
      </c>
      <c r="H72" s="153">
        <v>2</v>
      </c>
      <c r="I72" s="153">
        <v>3</v>
      </c>
      <c r="J72" s="153">
        <v>2</v>
      </c>
      <c r="K72" s="153">
        <v>2</v>
      </c>
      <c r="L72" s="153">
        <v>2</v>
      </c>
      <c r="M72" s="153">
        <v>3</v>
      </c>
      <c r="N72" s="153">
        <v>3</v>
      </c>
      <c r="O72" s="8">
        <f t="shared" si="3"/>
        <v>37</v>
      </c>
      <c r="P72" s="8" t="str">
        <f t="shared" si="4"/>
        <v>SEDANG</v>
      </c>
    </row>
    <row r="73" spans="1:16" x14ac:dyDescent="0.3">
      <c r="A73" s="153">
        <v>2</v>
      </c>
      <c r="B73" s="153">
        <v>2</v>
      </c>
      <c r="C73" s="153">
        <v>2</v>
      </c>
      <c r="D73" s="153">
        <v>1</v>
      </c>
      <c r="E73" s="153">
        <v>1</v>
      </c>
      <c r="F73" s="153">
        <v>1</v>
      </c>
      <c r="G73" s="153">
        <v>1</v>
      </c>
      <c r="H73" s="153">
        <v>2</v>
      </c>
      <c r="I73" s="153">
        <v>2</v>
      </c>
      <c r="J73" s="153">
        <v>2</v>
      </c>
      <c r="K73" s="153">
        <v>1</v>
      </c>
      <c r="L73" s="153">
        <v>1</v>
      </c>
      <c r="M73" s="153">
        <v>2</v>
      </c>
      <c r="N73" s="153">
        <v>2</v>
      </c>
      <c r="O73" s="8">
        <f t="shared" si="3"/>
        <v>22</v>
      </c>
      <c r="P73" s="8" t="str">
        <f t="shared" si="4"/>
        <v>RENDAH</v>
      </c>
    </row>
    <row r="74" spans="1:16" x14ac:dyDescent="0.3">
      <c r="A74" s="153">
        <v>2</v>
      </c>
      <c r="B74" s="153">
        <v>3</v>
      </c>
      <c r="C74" s="153">
        <v>3</v>
      </c>
      <c r="D74" s="153">
        <v>3</v>
      </c>
      <c r="E74" s="153">
        <v>3</v>
      </c>
      <c r="F74" s="153">
        <v>3</v>
      </c>
      <c r="G74" s="153">
        <v>3</v>
      </c>
      <c r="H74" s="153">
        <v>3</v>
      </c>
      <c r="I74" s="153">
        <v>3</v>
      </c>
      <c r="J74" s="153">
        <v>2</v>
      </c>
      <c r="K74" s="153">
        <v>1</v>
      </c>
      <c r="L74" s="153">
        <v>1</v>
      </c>
      <c r="M74" s="153">
        <v>1</v>
      </c>
      <c r="N74" s="153">
        <v>1</v>
      </c>
      <c r="O74" s="8">
        <f t="shared" si="3"/>
        <v>32</v>
      </c>
      <c r="P74" s="8" t="str">
        <f t="shared" si="4"/>
        <v>SEDANG</v>
      </c>
    </row>
    <row r="75" spans="1:16" x14ac:dyDescent="0.3">
      <c r="A75" s="153">
        <v>1</v>
      </c>
      <c r="B75" s="153">
        <v>1</v>
      </c>
      <c r="C75" s="153">
        <v>4</v>
      </c>
      <c r="D75" s="153">
        <v>2</v>
      </c>
      <c r="E75" s="153">
        <v>3</v>
      </c>
      <c r="F75" s="153">
        <v>3</v>
      </c>
      <c r="G75" s="153">
        <v>2</v>
      </c>
      <c r="H75" s="153">
        <v>2</v>
      </c>
      <c r="I75" s="153">
        <v>2</v>
      </c>
      <c r="J75" s="153">
        <v>2</v>
      </c>
      <c r="K75" s="153">
        <v>2</v>
      </c>
      <c r="L75" s="153">
        <v>2</v>
      </c>
      <c r="M75" s="153">
        <v>2</v>
      </c>
      <c r="N75" s="153">
        <v>1</v>
      </c>
      <c r="O75" s="8">
        <f t="shared" si="3"/>
        <v>29</v>
      </c>
      <c r="P75" s="8" t="str">
        <f t="shared" si="4"/>
        <v>SEDANG</v>
      </c>
    </row>
    <row r="76" spans="1:16" x14ac:dyDescent="0.3">
      <c r="A76" s="153">
        <v>1</v>
      </c>
      <c r="B76" s="153">
        <v>1</v>
      </c>
      <c r="C76" s="153">
        <v>3</v>
      </c>
      <c r="D76" s="153">
        <v>1</v>
      </c>
      <c r="E76" s="153">
        <v>1</v>
      </c>
      <c r="F76" s="153">
        <v>1</v>
      </c>
      <c r="G76" s="153">
        <v>1</v>
      </c>
      <c r="H76" s="153">
        <v>3</v>
      </c>
      <c r="I76" s="153">
        <v>3</v>
      </c>
      <c r="J76" s="153">
        <v>2</v>
      </c>
      <c r="K76" s="153">
        <v>1</v>
      </c>
      <c r="L76" s="153">
        <v>1</v>
      </c>
      <c r="M76" s="153">
        <v>3</v>
      </c>
      <c r="N76" s="153">
        <v>3</v>
      </c>
      <c r="O76" s="8">
        <f t="shared" si="3"/>
        <v>25</v>
      </c>
      <c r="P76" s="8" t="str">
        <f t="shared" si="4"/>
        <v>SEDANG</v>
      </c>
    </row>
    <row r="77" spans="1:16" x14ac:dyDescent="0.3">
      <c r="A77" s="153">
        <v>2</v>
      </c>
      <c r="B77" s="153">
        <v>2</v>
      </c>
      <c r="C77" s="153">
        <v>2</v>
      </c>
      <c r="D77" s="153">
        <v>2</v>
      </c>
      <c r="E77" s="153">
        <v>2</v>
      </c>
      <c r="F77" s="153">
        <v>3</v>
      </c>
      <c r="G77" s="153">
        <v>1</v>
      </c>
      <c r="H77" s="153">
        <v>3</v>
      </c>
      <c r="I77" s="153">
        <v>2</v>
      </c>
      <c r="J77" s="153">
        <v>1</v>
      </c>
      <c r="K77" s="153">
        <v>2</v>
      </c>
      <c r="L77" s="153">
        <v>1</v>
      </c>
      <c r="M77" s="153">
        <v>2</v>
      </c>
      <c r="N77" s="153">
        <v>3</v>
      </c>
      <c r="O77" s="8">
        <f t="shared" si="3"/>
        <v>28</v>
      </c>
      <c r="P77" s="8" t="str">
        <f t="shared" si="4"/>
        <v>SEDANG</v>
      </c>
    </row>
    <row r="78" spans="1:16" x14ac:dyDescent="0.3">
      <c r="A78" s="153">
        <v>2</v>
      </c>
      <c r="B78" s="153">
        <v>1</v>
      </c>
      <c r="C78" s="153">
        <v>2</v>
      </c>
      <c r="D78" s="153">
        <v>2</v>
      </c>
      <c r="E78" s="153">
        <v>2</v>
      </c>
      <c r="F78" s="153">
        <v>1</v>
      </c>
      <c r="G78" s="153">
        <v>1</v>
      </c>
      <c r="H78" s="153">
        <v>3</v>
      </c>
      <c r="I78" s="153">
        <v>3</v>
      </c>
      <c r="J78" s="153">
        <v>3</v>
      </c>
      <c r="K78" s="153">
        <v>2</v>
      </c>
      <c r="L78" s="153">
        <v>2</v>
      </c>
      <c r="M78" s="153">
        <v>3</v>
      </c>
      <c r="N78" s="153">
        <v>1</v>
      </c>
      <c r="O78" s="8">
        <f t="shared" si="3"/>
        <v>28</v>
      </c>
      <c r="P78" s="8" t="str">
        <f t="shared" si="4"/>
        <v>SEDANG</v>
      </c>
    </row>
    <row r="79" spans="1:16" x14ac:dyDescent="0.3">
      <c r="A79" s="153">
        <v>3</v>
      </c>
      <c r="B79" s="153">
        <v>2</v>
      </c>
      <c r="C79" s="153">
        <v>4</v>
      </c>
      <c r="D79" s="153">
        <v>2</v>
      </c>
      <c r="E79" s="153">
        <v>2</v>
      </c>
      <c r="F79" s="153">
        <v>3</v>
      </c>
      <c r="G79" s="153">
        <v>3</v>
      </c>
      <c r="H79" s="153">
        <v>2</v>
      </c>
      <c r="I79" s="153">
        <v>3</v>
      </c>
      <c r="J79" s="153">
        <v>2</v>
      </c>
      <c r="K79" s="153">
        <v>2</v>
      </c>
      <c r="L79" s="153">
        <v>2</v>
      </c>
      <c r="M79" s="153">
        <v>2</v>
      </c>
      <c r="N79" s="153">
        <v>1</v>
      </c>
      <c r="O79" s="8">
        <f t="shared" si="3"/>
        <v>33</v>
      </c>
      <c r="P79" s="8" t="str">
        <f t="shared" si="4"/>
        <v>SEDANG</v>
      </c>
    </row>
    <row r="80" spans="1:16" x14ac:dyDescent="0.3">
      <c r="A80" s="153">
        <v>3</v>
      </c>
      <c r="B80" s="153">
        <v>1</v>
      </c>
      <c r="C80" s="153">
        <v>2</v>
      </c>
      <c r="D80" s="153">
        <v>3</v>
      </c>
      <c r="E80" s="153">
        <v>2</v>
      </c>
      <c r="F80" s="153">
        <v>2</v>
      </c>
      <c r="G80" s="153">
        <v>1</v>
      </c>
      <c r="H80" s="153">
        <v>3</v>
      </c>
      <c r="I80" s="153">
        <v>1</v>
      </c>
      <c r="J80" s="153">
        <v>1</v>
      </c>
      <c r="K80" s="153">
        <v>3</v>
      </c>
      <c r="L80" s="153">
        <v>3</v>
      </c>
      <c r="M80" s="153">
        <v>4</v>
      </c>
      <c r="N80" s="153">
        <v>2</v>
      </c>
      <c r="O80" s="8">
        <f t="shared" si="3"/>
        <v>31</v>
      </c>
      <c r="P80" s="8" t="str">
        <f t="shared" si="4"/>
        <v>SEDANG</v>
      </c>
    </row>
    <row r="81" spans="1:16" x14ac:dyDescent="0.3">
      <c r="A81" s="153">
        <v>3</v>
      </c>
      <c r="B81" s="153">
        <v>3</v>
      </c>
      <c r="C81" s="153">
        <v>3</v>
      </c>
      <c r="D81" s="153">
        <v>1</v>
      </c>
      <c r="E81" s="153">
        <v>3</v>
      </c>
      <c r="F81" s="153">
        <v>2</v>
      </c>
      <c r="G81" s="153">
        <v>1</v>
      </c>
      <c r="H81" s="153">
        <v>2</v>
      </c>
      <c r="I81" s="153">
        <v>3</v>
      </c>
      <c r="J81" s="153">
        <v>3</v>
      </c>
      <c r="K81" s="153">
        <v>2</v>
      </c>
      <c r="L81" s="153">
        <v>3</v>
      </c>
      <c r="M81" s="153">
        <v>4</v>
      </c>
      <c r="N81" s="153">
        <v>4</v>
      </c>
      <c r="O81" s="8">
        <f t="shared" si="3"/>
        <v>37</v>
      </c>
      <c r="P81" s="8" t="str">
        <f t="shared" si="4"/>
        <v>SEDANG</v>
      </c>
    </row>
    <row r="82" spans="1:16" x14ac:dyDescent="0.3">
      <c r="A82" s="153">
        <v>2</v>
      </c>
      <c r="B82" s="153">
        <v>1</v>
      </c>
      <c r="C82" s="153">
        <v>5</v>
      </c>
      <c r="D82" s="153">
        <v>1</v>
      </c>
      <c r="E82" s="153">
        <v>1</v>
      </c>
      <c r="F82" s="153">
        <v>1</v>
      </c>
      <c r="G82" s="153">
        <v>1</v>
      </c>
      <c r="H82" s="153">
        <v>1</v>
      </c>
      <c r="I82" s="153">
        <v>1</v>
      </c>
      <c r="J82" s="153">
        <v>1</v>
      </c>
      <c r="K82" s="153">
        <v>3</v>
      </c>
      <c r="L82" s="153">
        <v>2</v>
      </c>
      <c r="M82" s="153">
        <v>2</v>
      </c>
      <c r="N82" s="153">
        <v>1</v>
      </c>
      <c r="O82" s="8">
        <f t="shared" si="3"/>
        <v>23</v>
      </c>
      <c r="P82" s="8" t="str">
        <f t="shared" si="4"/>
        <v>RENDAH</v>
      </c>
    </row>
    <row r="83" spans="1:16" x14ac:dyDescent="0.3">
      <c r="A83" s="153">
        <v>4</v>
      </c>
      <c r="B83" s="153">
        <v>3</v>
      </c>
      <c r="C83" s="153">
        <v>5</v>
      </c>
      <c r="D83" s="153">
        <v>3</v>
      </c>
      <c r="E83" s="153">
        <v>4</v>
      </c>
      <c r="F83" s="153">
        <v>2</v>
      </c>
      <c r="G83" s="153">
        <v>3</v>
      </c>
      <c r="H83" s="153">
        <v>4</v>
      </c>
      <c r="I83" s="153">
        <v>3</v>
      </c>
      <c r="J83" s="153">
        <v>3</v>
      </c>
      <c r="K83" s="153">
        <v>3</v>
      </c>
      <c r="L83" s="153">
        <v>3</v>
      </c>
      <c r="M83" s="153">
        <v>3</v>
      </c>
      <c r="N83" s="153">
        <v>3</v>
      </c>
      <c r="O83" s="8">
        <f t="shared" si="3"/>
        <v>46</v>
      </c>
      <c r="P83" s="8" t="str">
        <f t="shared" si="4"/>
        <v>SEDANG</v>
      </c>
    </row>
    <row r="84" spans="1:16" x14ac:dyDescent="0.3">
      <c r="A84" s="153">
        <v>1</v>
      </c>
      <c r="B84" s="153">
        <v>1</v>
      </c>
      <c r="C84" s="153">
        <v>1</v>
      </c>
      <c r="D84" s="153">
        <v>1</v>
      </c>
      <c r="E84" s="153">
        <v>1</v>
      </c>
      <c r="F84" s="153">
        <v>1</v>
      </c>
      <c r="G84" s="153">
        <v>1</v>
      </c>
      <c r="H84" s="153">
        <v>4</v>
      </c>
      <c r="I84" s="153">
        <v>1</v>
      </c>
      <c r="J84" s="153">
        <v>1</v>
      </c>
      <c r="K84" s="153">
        <v>1</v>
      </c>
      <c r="L84" s="153">
        <v>1</v>
      </c>
      <c r="M84" s="153">
        <v>1</v>
      </c>
      <c r="N84" s="153">
        <v>1</v>
      </c>
      <c r="O84" s="8">
        <f t="shared" si="3"/>
        <v>17</v>
      </c>
      <c r="P84" s="8" t="str">
        <f t="shared" si="4"/>
        <v>RENDAH</v>
      </c>
    </row>
    <row r="85" spans="1:16" x14ac:dyDescent="0.3">
      <c r="A85" s="153">
        <v>1</v>
      </c>
      <c r="B85" s="153">
        <v>1</v>
      </c>
      <c r="C85" s="153">
        <v>4</v>
      </c>
      <c r="D85" s="153">
        <v>4</v>
      </c>
      <c r="E85" s="153">
        <v>4</v>
      </c>
      <c r="F85" s="153">
        <v>4</v>
      </c>
      <c r="G85" s="153">
        <v>4</v>
      </c>
      <c r="H85" s="153">
        <v>1</v>
      </c>
      <c r="I85" s="153">
        <v>1</v>
      </c>
      <c r="J85" s="153">
        <v>1</v>
      </c>
      <c r="K85" s="153">
        <v>1</v>
      </c>
      <c r="L85" s="153">
        <v>3</v>
      </c>
      <c r="M85" s="153">
        <v>4</v>
      </c>
      <c r="N85" s="153">
        <v>2</v>
      </c>
      <c r="O85" s="8">
        <f t="shared" si="3"/>
        <v>35</v>
      </c>
      <c r="P85" s="8" t="str">
        <f t="shared" si="4"/>
        <v>SEDANG</v>
      </c>
    </row>
    <row r="86" spans="1:16" x14ac:dyDescent="0.3">
      <c r="A86" s="153">
        <v>2</v>
      </c>
      <c r="B86" s="153">
        <v>2</v>
      </c>
      <c r="C86" s="153">
        <v>5</v>
      </c>
      <c r="D86" s="153">
        <v>2</v>
      </c>
      <c r="E86" s="153">
        <v>3</v>
      </c>
      <c r="F86" s="153">
        <v>3</v>
      </c>
      <c r="G86" s="153">
        <v>4</v>
      </c>
      <c r="H86" s="153">
        <v>3</v>
      </c>
      <c r="I86" s="153">
        <v>3</v>
      </c>
      <c r="J86" s="153">
        <v>4</v>
      </c>
      <c r="K86" s="153">
        <v>4</v>
      </c>
      <c r="L86" s="153">
        <v>2</v>
      </c>
      <c r="M86" s="153">
        <v>4</v>
      </c>
      <c r="N86" s="153">
        <v>3</v>
      </c>
      <c r="O86" s="8">
        <f t="shared" si="3"/>
        <v>44</v>
      </c>
      <c r="P86" s="8" t="str">
        <f t="shared" si="4"/>
        <v>SEDANG</v>
      </c>
    </row>
    <row r="87" spans="1:16" x14ac:dyDescent="0.3">
      <c r="A87" s="153">
        <v>1</v>
      </c>
      <c r="B87" s="153">
        <v>1</v>
      </c>
      <c r="C87" s="153">
        <v>1</v>
      </c>
      <c r="D87" s="153">
        <v>1</v>
      </c>
      <c r="E87" s="153">
        <v>1</v>
      </c>
      <c r="F87" s="153">
        <v>2</v>
      </c>
      <c r="G87" s="153">
        <v>1</v>
      </c>
      <c r="H87" s="153">
        <v>1</v>
      </c>
      <c r="I87" s="153">
        <v>1</v>
      </c>
      <c r="J87" s="153">
        <v>1</v>
      </c>
      <c r="K87" s="153">
        <v>1</v>
      </c>
      <c r="L87" s="153">
        <v>1</v>
      </c>
      <c r="M87" s="153">
        <v>1</v>
      </c>
      <c r="N87" s="153">
        <v>1</v>
      </c>
      <c r="O87" s="8">
        <f t="shared" si="3"/>
        <v>15</v>
      </c>
      <c r="P87" s="8" t="str">
        <f t="shared" si="4"/>
        <v>RENDAH</v>
      </c>
    </row>
    <row r="88" spans="1:16" x14ac:dyDescent="0.3">
      <c r="A88" s="153">
        <v>4</v>
      </c>
      <c r="B88" s="153">
        <v>5</v>
      </c>
      <c r="C88" s="153">
        <v>3</v>
      </c>
      <c r="D88" s="153">
        <v>4</v>
      </c>
      <c r="E88" s="153">
        <v>3</v>
      </c>
      <c r="F88" s="153">
        <v>3</v>
      </c>
      <c r="G88" s="153">
        <v>4</v>
      </c>
      <c r="H88" s="153">
        <v>4</v>
      </c>
      <c r="I88" s="153">
        <v>5</v>
      </c>
      <c r="J88" s="153">
        <v>4</v>
      </c>
      <c r="K88" s="153">
        <v>3</v>
      </c>
      <c r="L88" s="153">
        <v>3</v>
      </c>
      <c r="M88" s="153">
        <v>5</v>
      </c>
      <c r="N88" s="153">
        <v>3</v>
      </c>
      <c r="O88" s="8">
        <f t="shared" si="3"/>
        <v>53</v>
      </c>
      <c r="P88" s="8" t="str">
        <f t="shared" si="4"/>
        <v>TINGGI</v>
      </c>
    </row>
    <row r="89" spans="1:16" x14ac:dyDescent="0.3">
      <c r="A89" s="153">
        <v>4</v>
      </c>
      <c r="B89" s="153">
        <v>5</v>
      </c>
      <c r="C89" s="153">
        <v>4</v>
      </c>
      <c r="D89" s="153">
        <v>4</v>
      </c>
      <c r="E89" s="153">
        <v>3</v>
      </c>
      <c r="F89" s="153">
        <v>4</v>
      </c>
      <c r="G89" s="153">
        <v>4</v>
      </c>
      <c r="H89" s="153">
        <v>5</v>
      </c>
      <c r="I89" s="153">
        <v>3</v>
      </c>
      <c r="J89" s="153">
        <v>4</v>
      </c>
      <c r="K89" s="153">
        <v>3</v>
      </c>
      <c r="L89" s="153">
        <v>4</v>
      </c>
      <c r="M89" s="153">
        <v>3</v>
      </c>
      <c r="N89" s="153">
        <v>4</v>
      </c>
      <c r="O89" s="8">
        <f t="shared" si="3"/>
        <v>54</v>
      </c>
      <c r="P89" s="8" t="str">
        <f t="shared" si="4"/>
        <v>TINGGI</v>
      </c>
    </row>
    <row r="90" spans="1:16" x14ac:dyDescent="0.3">
      <c r="A90" s="153">
        <v>4</v>
      </c>
      <c r="B90" s="153">
        <v>3</v>
      </c>
      <c r="C90" s="153">
        <v>3</v>
      </c>
      <c r="D90" s="153">
        <v>4</v>
      </c>
      <c r="E90" s="153">
        <v>5</v>
      </c>
      <c r="F90" s="153">
        <v>4</v>
      </c>
      <c r="G90" s="153">
        <v>3</v>
      </c>
      <c r="H90" s="153">
        <v>3</v>
      </c>
      <c r="I90" s="153">
        <v>3</v>
      </c>
      <c r="J90" s="153">
        <v>4</v>
      </c>
      <c r="K90" s="153">
        <v>4</v>
      </c>
      <c r="L90" s="153">
        <v>3</v>
      </c>
      <c r="M90" s="153">
        <v>4</v>
      </c>
      <c r="N90" s="153">
        <v>3</v>
      </c>
      <c r="O90" s="8">
        <f t="shared" si="3"/>
        <v>50</v>
      </c>
      <c r="P90" s="8" t="str">
        <f t="shared" si="4"/>
        <v>TINGGI</v>
      </c>
    </row>
    <row r="91" spans="1:16" x14ac:dyDescent="0.3">
      <c r="A91" s="153">
        <v>4</v>
      </c>
      <c r="B91" s="153">
        <v>3</v>
      </c>
      <c r="C91" s="153">
        <v>3</v>
      </c>
      <c r="D91" s="153">
        <v>4</v>
      </c>
      <c r="E91" s="153">
        <v>5</v>
      </c>
      <c r="F91" s="153">
        <v>5</v>
      </c>
      <c r="G91" s="153">
        <v>3</v>
      </c>
      <c r="H91" s="153">
        <v>5</v>
      </c>
      <c r="I91" s="153">
        <v>3</v>
      </c>
      <c r="J91" s="153">
        <v>4</v>
      </c>
      <c r="K91" s="153">
        <v>4</v>
      </c>
      <c r="L91" s="153">
        <v>3</v>
      </c>
      <c r="M91" s="153">
        <v>4</v>
      </c>
      <c r="N91" s="153">
        <v>5</v>
      </c>
      <c r="O91" s="8">
        <f t="shared" si="3"/>
        <v>55</v>
      </c>
      <c r="P91" s="8" t="str">
        <f t="shared" si="4"/>
        <v>TINGGI</v>
      </c>
    </row>
    <row r="92" spans="1:16" x14ac:dyDescent="0.3">
      <c r="A92" s="153">
        <v>4</v>
      </c>
      <c r="B92" s="153">
        <v>3</v>
      </c>
      <c r="C92" s="153">
        <v>5</v>
      </c>
      <c r="D92" s="153">
        <v>4</v>
      </c>
      <c r="E92" s="153">
        <v>5</v>
      </c>
      <c r="F92" s="153">
        <v>5</v>
      </c>
      <c r="G92" s="153">
        <v>4</v>
      </c>
      <c r="H92" s="153">
        <v>3</v>
      </c>
      <c r="I92" s="153">
        <v>3</v>
      </c>
      <c r="J92" s="153">
        <v>3</v>
      </c>
      <c r="K92" s="153">
        <v>4</v>
      </c>
      <c r="L92" s="153">
        <v>4</v>
      </c>
      <c r="M92" s="153">
        <v>3</v>
      </c>
      <c r="N92" s="153">
        <v>3</v>
      </c>
      <c r="O92" s="8">
        <f t="shared" si="3"/>
        <v>53</v>
      </c>
      <c r="P92" s="8" t="str">
        <f t="shared" si="4"/>
        <v>TINGGI</v>
      </c>
    </row>
    <row r="93" spans="1:16" x14ac:dyDescent="0.3">
      <c r="A93" s="153">
        <v>3</v>
      </c>
      <c r="B93" s="153">
        <v>3</v>
      </c>
      <c r="C93" s="153">
        <v>3</v>
      </c>
      <c r="D93" s="153">
        <v>4</v>
      </c>
      <c r="E93" s="153">
        <v>5</v>
      </c>
      <c r="F93" s="153">
        <v>3</v>
      </c>
      <c r="G93" s="153">
        <v>5</v>
      </c>
      <c r="H93" s="153">
        <v>5</v>
      </c>
      <c r="I93" s="153">
        <v>5</v>
      </c>
      <c r="J93" s="153">
        <v>4</v>
      </c>
      <c r="K93" s="153">
        <v>5</v>
      </c>
      <c r="L93" s="153">
        <v>5</v>
      </c>
      <c r="M93" s="153">
        <v>5</v>
      </c>
      <c r="N93" s="153">
        <v>5</v>
      </c>
      <c r="O93" s="8">
        <f t="shared" si="3"/>
        <v>60</v>
      </c>
      <c r="P93" s="8" t="str">
        <f t="shared" si="4"/>
        <v>TINGGI</v>
      </c>
    </row>
    <row r="94" spans="1:16" x14ac:dyDescent="0.3">
      <c r="A94" s="153">
        <v>3</v>
      </c>
      <c r="B94" s="153">
        <v>2</v>
      </c>
      <c r="C94" s="153">
        <v>4</v>
      </c>
      <c r="D94" s="153">
        <v>4</v>
      </c>
      <c r="E94" s="153">
        <v>5</v>
      </c>
      <c r="F94" s="153">
        <v>5</v>
      </c>
      <c r="G94" s="153">
        <v>4</v>
      </c>
      <c r="H94" s="153">
        <v>3</v>
      </c>
      <c r="I94" s="153">
        <v>4</v>
      </c>
      <c r="J94" s="153">
        <v>5</v>
      </c>
      <c r="K94" s="153">
        <v>3</v>
      </c>
      <c r="L94" s="153">
        <v>4</v>
      </c>
      <c r="M94" s="153">
        <v>3</v>
      </c>
      <c r="N94" s="153">
        <v>4</v>
      </c>
      <c r="O94" s="8">
        <f t="shared" si="3"/>
        <v>53</v>
      </c>
      <c r="P94" s="8" t="str">
        <f t="shared" si="4"/>
        <v>TINGGI</v>
      </c>
    </row>
    <row r="95" spans="1:16" x14ac:dyDescent="0.3">
      <c r="A95" s="153">
        <v>3</v>
      </c>
      <c r="B95" s="153">
        <v>5</v>
      </c>
      <c r="C95" s="153">
        <v>4</v>
      </c>
      <c r="D95" s="153">
        <v>5</v>
      </c>
      <c r="E95" s="153">
        <v>4</v>
      </c>
      <c r="F95" s="153">
        <v>5</v>
      </c>
      <c r="G95" s="153">
        <v>4</v>
      </c>
      <c r="H95" s="153">
        <v>3</v>
      </c>
      <c r="I95" s="153">
        <v>3</v>
      </c>
      <c r="J95" s="153">
        <v>3</v>
      </c>
      <c r="K95" s="153">
        <v>5</v>
      </c>
      <c r="L95" s="153">
        <v>3</v>
      </c>
      <c r="M95" s="153">
        <v>4</v>
      </c>
      <c r="N95" s="153">
        <v>4</v>
      </c>
      <c r="O95" s="8">
        <f t="shared" si="3"/>
        <v>55</v>
      </c>
      <c r="P95" s="8" t="str">
        <f t="shared" si="4"/>
        <v>TINGGI</v>
      </c>
    </row>
    <row r="96" spans="1:16" x14ac:dyDescent="0.3">
      <c r="A96" s="153">
        <v>4</v>
      </c>
      <c r="B96" s="153">
        <v>4</v>
      </c>
      <c r="C96" s="153">
        <v>3</v>
      </c>
      <c r="D96" s="153">
        <v>4</v>
      </c>
      <c r="E96" s="153">
        <v>2</v>
      </c>
      <c r="F96" s="153">
        <v>4</v>
      </c>
      <c r="G96" s="153">
        <v>3</v>
      </c>
      <c r="H96" s="153">
        <v>2</v>
      </c>
      <c r="I96" s="153">
        <v>5</v>
      </c>
      <c r="J96" s="153">
        <v>4</v>
      </c>
      <c r="K96" s="153">
        <v>3</v>
      </c>
      <c r="L96" s="153">
        <v>4</v>
      </c>
      <c r="M96" s="153">
        <v>4</v>
      </c>
      <c r="N96" s="153">
        <v>4</v>
      </c>
      <c r="O96" s="8">
        <f t="shared" si="3"/>
        <v>50</v>
      </c>
      <c r="P96" s="8" t="str">
        <f t="shared" si="4"/>
        <v>TINGGI</v>
      </c>
    </row>
    <row r="97" spans="1:16" x14ac:dyDescent="0.3">
      <c r="A97" s="153">
        <v>4</v>
      </c>
      <c r="B97" s="153">
        <v>4</v>
      </c>
      <c r="C97" s="153">
        <v>4</v>
      </c>
      <c r="D97" s="153">
        <v>5</v>
      </c>
      <c r="E97" s="153">
        <v>4</v>
      </c>
      <c r="F97" s="153">
        <v>3</v>
      </c>
      <c r="G97" s="153">
        <v>3</v>
      </c>
      <c r="H97" s="153">
        <v>4</v>
      </c>
      <c r="I97" s="153">
        <v>3</v>
      </c>
      <c r="J97" s="153">
        <v>3</v>
      </c>
      <c r="K97" s="153">
        <v>4</v>
      </c>
      <c r="L97" s="153">
        <v>4</v>
      </c>
      <c r="M97" s="153">
        <v>5</v>
      </c>
      <c r="N97" s="153">
        <v>4</v>
      </c>
      <c r="O97" s="8">
        <f t="shared" si="3"/>
        <v>54</v>
      </c>
      <c r="P97" s="8" t="str">
        <f t="shared" si="4"/>
        <v>TINGGI</v>
      </c>
    </row>
    <row r="98" spans="1:16" x14ac:dyDescent="0.3">
      <c r="A98" s="153">
        <v>4</v>
      </c>
      <c r="B98" s="153">
        <v>4</v>
      </c>
      <c r="C98" s="153">
        <v>3</v>
      </c>
      <c r="D98" s="153">
        <v>4</v>
      </c>
      <c r="E98" s="153">
        <v>5</v>
      </c>
      <c r="F98" s="153">
        <v>4</v>
      </c>
      <c r="G98" s="153">
        <v>5</v>
      </c>
      <c r="H98" s="153">
        <v>4</v>
      </c>
      <c r="I98" s="153">
        <v>3</v>
      </c>
      <c r="J98" s="153">
        <v>3</v>
      </c>
      <c r="K98" s="153">
        <v>2</v>
      </c>
      <c r="L98" s="153">
        <v>5</v>
      </c>
      <c r="M98" s="153">
        <v>3</v>
      </c>
      <c r="N98" s="153">
        <v>4</v>
      </c>
      <c r="O98" s="8">
        <f t="shared" ref="O98:O101" si="5">SUM(A98:N98)</f>
        <v>53</v>
      </c>
      <c r="P98" s="8" t="str">
        <f t="shared" si="4"/>
        <v>TINGGI</v>
      </c>
    </row>
    <row r="99" spans="1:16" x14ac:dyDescent="0.3">
      <c r="A99" s="153">
        <v>4</v>
      </c>
      <c r="B99" s="153">
        <v>3</v>
      </c>
      <c r="C99" s="153">
        <v>2</v>
      </c>
      <c r="D99" s="153">
        <v>4</v>
      </c>
      <c r="E99" s="153">
        <v>3</v>
      </c>
      <c r="F99" s="153">
        <v>3</v>
      </c>
      <c r="G99" s="153">
        <v>2</v>
      </c>
      <c r="H99" s="153">
        <v>5</v>
      </c>
      <c r="I99" s="153">
        <v>4</v>
      </c>
      <c r="J99" s="153">
        <v>5</v>
      </c>
      <c r="K99" s="153">
        <v>4</v>
      </c>
      <c r="L99" s="153">
        <v>3</v>
      </c>
      <c r="M99" s="153">
        <v>4</v>
      </c>
      <c r="N99" s="153">
        <v>5</v>
      </c>
      <c r="O99" s="8">
        <f t="shared" si="5"/>
        <v>51</v>
      </c>
      <c r="P99" s="8" t="str">
        <f t="shared" si="4"/>
        <v>TINGGI</v>
      </c>
    </row>
    <row r="100" spans="1:16" x14ac:dyDescent="0.3">
      <c r="A100" s="153">
        <v>3</v>
      </c>
      <c r="B100" s="153">
        <v>4</v>
      </c>
      <c r="C100" s="153">
        <v>5</v>
      </c>
      <c r="D100" s="153">
        <v>3</v>
      </c>
      <c r="E100" s="153">
        <v>5</v>
      </c>
      <c r="F100" s="153">
        <v>5</v>
      </c>
      <c r="G100" s="153">
        <v>4</v>
      </c>
      <c r="H100" s="153">
        <v>3</v>
      </c>
      <c r="I100" s="153">
        <v>4</v>
      </c>
      <c r="J100" s="153">
        <v>3</v>
      </c>
      <c r="K100" s="153">
        <v>4</v>
      </c>
      <c r="L100" s="153">
        <v>5</v>
      </c>
      <c r="M100" s="153">
        <v>4</v>
      </c>
      <c r="N100" s="153">
        <v>5</v>
      </c>
      <c r="O100" s="8">
        <f t="shared" si="5"/>
        <v>57</v>
      </c>
      <c r="P100" s="8" t="str">
        <f t="shared" si="4"/>
        <v>TINGGI</v>
      </c>
    </row>
    <row r="101" spans="1:16" x14ac:dyDescent="0.3">
      <c r="A101" s="153">
        <v>2</v>
      </c>
      <c r="B101" s="153">
        <v>1</v>
      </c>
      <c r="C101" s="153">
        <v>3</v>
      </c>
      <c r="D101" s="153">
        <v>1</v>
      </c>
      <c r="E101" s="153">
        <v>1</v>
      </c>
      <c r="F101" s="153">
        <v>1</v>
      </c>
      <c r="G101" s="153">
        <v>1</v>
      </c>
      <c r="H101" s="153">
        <v>2</v>
      </c>
      <c r="I101" s="153">
        <v>2</v>
      </c>
      <c r="J101" s="153">
        <v>2</v>
      </c>
      <c r="K101" s="153">
        <v>1</v>
      </c>
      <c r="L101" s="153">
        <v>1</v>
      </c>
      <c r="M101" s="153">
        <v>2</v>
      </c>
      <c r="N101" s="153">
        <v>1</v>
      </c>
      <c r="O101" s="8">
        <f t="shared" si="5"/>
        <v>21</v>
      </c>
      <c r="P101" s="8" t="str">
        <f t="shared" si="4"/>
        <v>RENDAH</v>
      </c>
    </row>
  </sheetData>
  <mergeCells count="19">
    <mergeCell ref="U1:W1"/>
    <mergeCell ref="U2:W2"/>
    <mergeCell ref="U3:W3"/>
    <mergeCell ref="U4:W4"/>
    <mergeCell ref="R9:T9"/>
    <mergeCell ref="V9:X9"/>
    <mergeCell ref="R10:S10"/>
    <mergeCell ref="W10:X10"/>
    <mergeCell ref="R11:S11"/>
    <mergeCell ref="W11:X11"/>
    <mergeCell ref="R12:S12"/>
    <mergeCell ref="W12:X12"/>
    <mergeCell ref="R17:S17"/>
    <mergeCell ref="R14:T14"/>
    <mergeCell ref="W14:X14"/>
    <mergeCell ref="R15:S15"/>
    <mergeCell ref="W15:X15"/>
    <mergeCell ref="R16:S16"/>
    <mergeCell ref="W16:X1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0867F-2BE0-494E-8F5E-C91937860B11}">
  <dimension ref="B3:P38"/>
  <sheetViews>
    <sheetView tabSelected="1" topLeftCell="E9" zoomScale="69" workbookViewId="0">
      <selection activeCell="X19" sqref="X19"/>
    </sheetView>
  </sheetViews>
  <sheetFormatPr defaultRowHeight="15.6" x14ac:dyDescent="0.3"/>
  <cols>
    <col min="1" max="2" width="8.88671875" style="13"/>
    <col min="3" max="4" width="9" style="13" bestFit="1" customWidth="1"/>
    <col min="5" max="6" width="10.21875" style="13" customWidth="1"/>
    <col min="7" max="7" width="9.109375" style="13" bestFit="1" customWidth="1"/>
    <col min="8" max="8" width="8.88671875" style="13"/>
    <col min="9" max="9" width="9" style="13" bestFit="1" customWidth="1"/>
    <col min="10" max="10" width="15.77734375" style="13" customWidth="1"/>
    <col min="11" max="11" width="10.6640625" style="13" customWidth="1"/>
    <col min="12" max="12" width="10.88671875" style="13" customWidth="1"/>
    <col min="13" max="13" width="11.6640625" style="13" bestFit="1" customWidth="1"/>
    <col min="14" max="14" width="13.109375" style="13" customWidth="1"/>
    <col min="15" max="15" width="9" style="13" bestFit="1" customWidth="1"/>
    <col min="16" max="16384" width="8.88671875" style="13"/>
  </cols>
  <sheetData>
    <row r="3" spans="2:16" x14ac:dyDescent="0.3">
      <c r="B3" s="216" t="s">
        <v>643</v>
      </c>
      <c r="C3" s="216"/>
      <c r="D3" s="216"/>
      <c r="E3" s="216"/>
      <c r="F3" s="216"/>
      <c r="G3" s="9"/>
      <c r="I3" s="239" t="s">
        <v>684</v>
      </c>
      <c r="J3" s="239"/>
      <c r="K3" s="239"/>
      <c r="L3" s="239"/>
      <c r="M3" s="239"/>
      <c r="N3" s="239"/>
      <c r="O3" s="239"/>
      <c r="P3" s="239"/>
    </row>
    <row r="4" spans="2:16" x14ac:dyDescent="0.3">
      <c r="B4" s="215" t="s">
        <v>529</v>
      </c>
      <c r="C4" s="215"/>
      <c r="D4" s="138" t="s">
        <v>530</v>
      </c>
      <c r="E4" s="138" t="s">
        <v>531</v>
      </c>
      <c r="F4" s="138" t="s">
        <v>532</v>
      </c>
      <c r="G4" s="9"/>
      <c r="I4" s="241" t="s">
        <v>663</v>
      </c>
      <c r="J4" s="241"/>
      <c r="K4" s="241"/>
      <c r="L4" s="241"/>
      <c r="M4" s="241"/>
      <c r="N4" s="241"/>
      <c r="O4" s="241"/>
      <c r="P4" s="241"/>
    </row>
    <row r="5" spans="2:16" ht="31.2" x14ac:dyDescent="0.3">
      <c r="B5" s="178" t="s">
        <v>533</v>
      </c>
      <c r="C5" s="178"/>
      <c r="D5" s="122" t="s">
        <v>534</v>
      </c>
      <c r="E5" s="133">
        <v>6</v>
      </c>
      <c r="F5" s="134">
        <v>0.06</v>
      </c>
      <c r="G5" s="9"/>
      <c r="I5" s="242"/>
      <c r="J5" s="242"/>
      <c r="K5" s="242"/>
      <c r="L5" s="243" t="s">
        <v>664</v>
      </c>
      <c r="M5" s="243" t="s">
        <v>544</v>
      </c>
      <c r="N5" s="244" t="s">
        <v>665</v>
      </c>
      <c r="O5" s="244" t="s">
        <v>666</v>
      </c>
      <c r="P5" s="243" t="s">
        <v>561</v>
      </c>
    </row>
    <row r="6" spans="2:16" ht="31.2" x14ac:dyDescent="0.3">
      <c r="B6" s="178"/>
      <c r="C6" s="178"/>
      <c r="D6" s="135" t="s">
        <v>535</v>
      </c>
      <c r="E6" s="136">
        <v>76</v>
      </c>
      <c r="F6" s="137">
        <v>0.76</v>
      </c>
      <c r="G6" s="9"/>
      <c r="I6" s="245" t="s">
        <v>667</v>
      </c>
      <c r="J6" s="245" t="s">
        <v>668</v>
      </c>
      <c r="K6" s="246" t="s">
        <v>669</v>
      </c>
      <c r="L6" s="247" t="s">
        <v>670</v>
      </c>
      <c r="M6" s="248">
        <v>89</v>
      </c>
      <c r="N6" s="248" t="s">
        <v>671</v>
      </c>
      <c r="O6" s="247" t="s">
        <v>672</v>
      </c>
      <c r="P6" s="247" t="s">
        <v>673</v>
      </c>
    </row>
    <row r="7" spans="2:16" x14ac:dyDescent="0.3">
      <c r="B7" s="178"/>
      <c r="C7" s="178"/>
      <c r="D7" s="122" t="s">
        <v>536</v>
      </c>
      <c r="E7" s="133">
        <v>18</v>
      </c>
      <c r="F7" s="134">
        <v>0.18</v>
      </c>
      <c r="G7" s="9"/>
      <c r="I7" s="245"/>
      <c r="J7" s="245"/>
      <c r="K7" s="246" t="s">
        <v>674</v>
      </c>
      <c r="L7" s="247" t="s">
        <v>675</v>
      </c>
      <c r="M7" s="248">
        <v>1</v>
      </c>
      <c r="N7" s="248" t="s">
        <v>675</v>
      </c>
      <c r="O7" s="249">
        <v>2535</v>
      </c>
      <c r="P7" s="247" t="s">
        <v>676</v>
      </c>
    </row>
    <row r="8" spans="2:16" ht="46.8" x14ac:dyDescent="0.3">
      <c r="B8" s="178" t="s">
        <v>537</v>
      </c>
      <c r="C8" s="178"/>
      <c r="D8" s="122" t="s">
        <v>534</v>
      </c>
      <c r="E8" s="133">
        <v>16</v>
      </c>
      <c r="F8" s="134">
        <v>0.16</v>
      </c>
      <c r="G8" s="9"/>
      <c r="I8" s="245"/>
      <c r="J8" s="245"/>
      <c r="K8" s="246" t="s">
        <v>677</v>
      </c>
      <c r="L8" s="247" t="s">
        <v>678</v>
      </c>
      <c r="M8" s="248">
        <v>88</v>
      </c>
      <c r="N8" s="248" t="s">
        <v>671</v>
      </c>
      <c r="O8" s="247" t="s">
        <v>679</v>
      </c>
      <c r="P8" s="247" t="s">
        <v>680</v>
      </c>
    </row>
    <row r="9" spans="2:16" x14ac:dyDescent="0.3">
      <c r="B9" s="178"/>
      <c r="C9" s="178"/>
      <c r="D9" s="135" t="s">
        <v>535</v>
      </c>
      <c r="E9" s="136">
        <v>63</v>
      </c>
      <c r="F9" s="137">
        <v>0.63</v>
      </c>
      <c r="G9" s="9"/>
      <c r="I9" s="245"/>
      <c r="J9" s="245" t="s">
        <v>681</v>
      </c>
      <c r="K9" s="245"/>
      <c r="L9" s="247" t="s">
        <v>682</v>
      </c>
      <c r="M9" s="248">
        <v>6</v>
      </c>
      <c r="N9" s="248" t="s">
        <v>671</v>
      </c>
      <c r="O9" s="248"/>
      <c r="P9" s="248"/>
    </row>
    <row r="10" spans="2:16" x14ac:dyDescent="0.3">
      <c r="B10" s="178"/>
      <c r="C10" s="178"/>
      <c r="D10" s="122" t="s">
        <v>536</v>
      </c>
      <c r="E10" s="133">
        <v>21</v>
      </c>
      <c r="F10" s="134">
        <v>0.21</v>
      </c>
      <c r="G10" s="9"/>
      <c r="I10" s="245"/>
      <c r="J10" s="245" t="s">
        <v>129</v>
      </c>
      <c r="K10" s="245"/>
      <c r="L10" s="247" t="s">
        <v>683</v>
      </c>
      <c r="M10" s="248">
        <v>95</v>
      </c>
      <c r="N10" s="248"/>
      <c r="O10" s="248"/>
      <c r="P10" s="248"/>
    </row>
    <row r="11" spans="2:16" x14ac:dyDescent="0.3">
      <c r="B11" s="9"/>
      <c r="C11" s="9"/>
      <c r="D11" s="9"/>
      <c r="E11" s="9"/>
      <c r="F11" s="9"/>
      <c r="G11" s="9"/>
    </row>
    <row r="12" spans="2:16" x14ac:dyDescent="0.3">
      <c r="B12" s="216" t="s">
        <v>644</v>
      </c>
      <c r="C12" s="216"/>
      <c r="D12" s="216"/>
      <c r="E12" s="216"/>
      <c r="F12" s="216"/>
      <c r="G12" s="216"/>
      <c r="I12" s="192" t="s">
        <v>556</v>
      </c>
      <c r="J12" s="192"/>
      <c r="K12" s="192"/>
      <c r="L12" s="192"/>
      <c r="M12" s="192"/>
      <c r="N12" s="192"/>
      <c r="O12" s="192"/>
    </row>
    <row r="13" spans="2:16" x14ac:dyDescent="0.3">
      <c r="B13" s="215" t="s">
        <v>538</v>
      </c>
      <c r="C13" s="215"/>
      <c r="D13" s="215" t="s">
        <v>531</v>
      </c>
      <c r="E13" s="215"/>
      <c r="F13" s="215" t="s">
        <v>532</v>
      </c>
      <c r="G13" s="215"/>
      <c r="I13" s="226" t="s">
        <v>703</v>
      </c>
      <c r="J13" s="226"/>
      <c r="K13" s="226"/>
      <c r="L13" s="226"/>
      <c r="M13" s="226"/>
      <c r="N13" s="226"/>
      <c r="O13" s="226"/>
    </row>
    <row r="14" spans="2:16" ht="62.4" x14ac:dyDescent="0.3">
      <c r="B14" s="178" t="s">
        <v>539</v>
      </c>
      <c r="C14" s="178"/>
      <c r="D14" s="178">
        <v>67</v>
      </c>
      <c r="E14" s="178"/>
      <c r="F14" s="217">
        <v>0.67</v>
      </c>
      <c r="G14" s="178"/>
      <c r="I14" s="231" t="s">
        <v>557</v>
      </c>
      <c r="J14" s="231"/>
      <c r="K14" s="189" t="s">
        <v>558</v>
      </c>
      <c r="L14" s="189"/>
      <c r="M14" s="142" t="s">
        <v>559</v>
      </c>
      <c r="N14" s="189" t="s">
        <v>560</v>
      </c>
      <c r="O14" s="189" t="s">
        <v>561</v>
      </c>
    </row>
    <row r="15" spans="2:16" x14ac:dyDescent="0.3">
      <c r="B15" s="178" t="s">
        <v>201</v>
      </c>
      <c r="C15" s="178"/>
      <c r="D15" s="178">
        <v>33</v>
      </c>
      <c r="E15" s="178"/>
      <c r="F15" s="217">
        <v>0.33</v>
      </c>
      <c r="G15" s="178"/>
      <c r="I15" s="231"/>
      <c r="J15" s="231"/>
      <c r="K15" s="142" t="s">
        <v>562</v>
      </c>
      <c r="L15" s="142" t="s">
        <v>563</v>
      </c>
      <c r="M15" s="142" t="s">
        <v>564</v>
      </c>
      <c r="N15" s="189"/>
      <c r="O15" s="189"/>
    </row>
    <row r="16" spans="2:16" x14ac:dyDescent="0.3">
      <c r="I16" s="231">
        <v>1</v>
      </c>
      <c r="J16" s="227" t="s">
        <v>565</v>
      </c>
      <c r="K16" s="228" t="s">
        <v>685</v>
      </c>
      <c r="L16" s="228" t="s">
        <v>686</v>
      </c>
      <c r="M16" s="227"/>
      <c r="N16" s="228" t="s">
        <v>687</v>
      </c>
      <c r="O16" s="228" t="s">
        <v>688</v>
      </c>
    </row>
    <row r="17" spans="2:15" ht="31.2" x14ac:dyDescent="0.3">
      <c r="B17" s="192" t="s">
        <v>650</v>
      </c>
      <c r="C17" s="192"/>
      <c r="D17" s="192"/>
      <c r="E17" s="192"/>
      <c r="F17" s="192"/>
      <c r="G17" s="192"/>
      <c r="I17" s="231"/>
      <c r="J17" s="227" t="s">
        <v>646</v>
      </c>
      <c r="K17" s="228" t="s">
        <v>689</v>
      </c>
      <c r="L17" s="228" t="s">
        <v>689</v>
      </c>
      <c r="M17" s="228" t="s">
        <v>690</v>
      </c>
      <c r="N17" s="229">
        <v>1009</v>
      </c>
      <c r="O17" s="228" t="s">
        <v>691</v>
      </c>
    </row>
    <row r="18" spans="2:15" x14ac:dyDescent="0.3">
      <c r="B18" s="226" t="s">
        <v>645</v>
      </c>
      <c r="C18" s="226"/>
      <c r="D18" s="226"/>
      <c r="E18" s="226"/>
      <c r="F18" s="226"/>
      <c r="G18" s="226"/>
      <c r="I18" s="231" t="s">
        <v>692</v>
      </c>
      <c r="J18" s="231"/>
      <c r="K18" s="231"/>
      <c r="L18" s="231"/>
      <c r="M18" s="231"/>
      <c r="N18" s="231"/>
      <c r="O18" s="231"/>
    </row>
    <row r="19" spans="2:15" ht="46.8" x14ac:dyDescent="0.3">
      <c r="B19" s="227"/>
      <c r="C19" s="142" t="s">
        <v>47</v>
      </c>
      <c r="D19" s="142" t="s">
        <v>540</v>
      </c>
      <c r="E19" s="142" t="s">
        <v>542</v>
      </c>
      <c r="F19" s="142" t="s">
        <v>541</v>
      </c>
      <c r="G19" s="142" t="s">
        <v>543</v>
      </c>
    </row>
    <row r="20" spans="2:15" ht="31.2" x14ac:dyDescent="0.3">
      <c r="B20" s="227" t="s">
        <v>646</v>
      </c>
      <c r="C20" s="228">
        <v>100</v>
      </c>
      <c r="D20" s="228">
        <v>15</v>
      </c>
      <c r="E20" s="228">
        <v>70</v>
      </c>
      <c r="F20" s="228" t="s">
        <v>647</v>
      </c>
      <c r="G20" s="229">
        <v>12139</v>
      </c>
      <c r="I20" s="192" t="s">
        <v>697</v>
      </c>
      <c r="J20" s="192"/>
      <c r="K20" s="192"/>
      <c r="L20" s="192"/>
      <c r="M20" s="192"/>
      <c r="N20" s="192"/>
      <c r="O20" s="192"/>
    </row>
    <row r="21" spans="2:15" ht="31.2" x14ac:dyDescent="0.3">
      <c r="B21" s="227" t="s">
        <v>648</v>
      </c>
      <c r="C21" s="228">
        <v>100</v>
      </c>
      <c r="D21" s="228">
        <v>36</v>
      </c>
      <c r="E21" s="228">
        <v>71</v>
      </c>
      <c r="F21" s="228" t="s">
        <v>649</v>
      </c>
      <c r="G21" s="229">
        <v>8613</v>
      </c>
      <c r="I21" s="226" t="s">
        <v>704</v>
      </c>
      <c r="J21" s="226"/>
      <c r="K21" s="226"/>
      <c r="L21" s="226"/>
      <c r="M21" s="226"/>
      <c r="N21" s="226"/>
      <c r="O21" s="226"/>
    </row>
    <row r="22" spans="2:15" ht="31.2" x14ac:dyDescent="0.3">
      <c r="I22" s="189" t="s">
        <v>557</v>
      </c>
      <c r="J22" s="189"/>
      <c r="K22" s="142" t="s">
        <v>664</v>
      </c>
      <c r="L22" s="142" t="s">
        <v>544</v>
      </c>
      <c r="M22" s="142" t="s">
        <v>665</v>
      </c>
      <c r="N22" s="142" t="s">
        <v>666</v>
      </c>
      <c r="O22" s="142" t="s">
        <v>561</v>
      </c>
    </row>
    <row r="23" spans="2:15" ht="18.600000000000001" x14ac:dyDescent="0.3">
      <c r="B23" s="192" t="s">
        <v>651</v>
      </c>
      <c r="C23" s="192"/>
      <c r="D23" s="192"/>
      <c r="E23" s="192"/>
      <c r="F23" s="192"/>
      <c r="G23" s="192"/>
      <c r="I23" s="231">
        <v>1</v>
      </c>
      <c r="J23" s="227" t="s">
        <v>693</v>
      </c>
      <c r="K23" s="250">
        <v>1515273</v>
      </c>
      <c r="L23" s="227">
        <v>1</v>
      </c>
      <c r="M23" s="250">
        <v>1515273</v>
      </c>
      <c r="N23" s="250">
        <v>25477</v>
      </c>
      <c r="O23" s="227" t="s">
        <v>705</v>
      </c>
    </row>
    <row r="24" spans="2:15" ht="26.4" customHeight="1" x14ac:dyDescent="0.3">
      <c r="B24" s="230" t="s">
        <v>545</v>
      </c>
      <c r="C24" s="230"/>
      <c r="D24" s="230"/>
      <c r="E24" s="230"/>
      <c r="F24" s="230"/>
      <c r="G24" s="230"/>
      <c r="I24" s="231"/>
      <c r="J24" s="227" t="s">
        <v>694</v>
      </c>
      <c r="K24" s="250">
        <v>5828767</v>
      </c>
      <c r="L24" s="227">
        <v>98</v>
      </c>
      <c r="M24" s="250">
        <v>59477</v>
      </c>
      <c r="N24" s="227"/>
      <c r="O24" s="227"/>
    </row>
    <row r="25" spans="2:15" ht="28.8" customHeight="1" x14ac:dyDescent="0.3">
      <c r="B25" s="231"/>
      <c r="C25" s="231"/>
      <c r="D25" s="142"/>
      <c r="E25" s="158"/>
      <c r="F25" s="189" t="s">
        <v>546</v>
      </c>
      <c r="G25" s="189"/>
      <c r="I25" s="231"/>
      <c r="J25" s="227" t="s">
        <v>129</v>
      </c>
      <c r="K25" s="250">
        <v>7344040</v>
      </c>
      <c r="L25" s="227">
        <v>99</v>
      </c>
      <c r="M25" s="227"/>
      <c r="N25" s="227"/>
      <c r="O25" s="227"/>
    </row>
    <row r="26" spans="2:15" x14ac:dyDescent="0.3">
      <c r="B26" s="236" t="s">
        <v>47</v>
      </c>
      <c r="C26" s="237"/>
      <c r="D26" s="237"/>
      <c r="E26" s="238"/>
      <c r="F26" s="232">
        <v>100</v>
      </c>
      <c r="G26" s="232"/>
      <c r="I26" s="231" t="s">
        <v>695</v>
      </c>
      <c r="J26" s="231"/>
      <c r="K26" s="231"/>
      <c r="L26" s="231"/>
      <c r="M26" s="231"/>
      <c r="N26" s="231"/>
      <c r="O26" s="231"/>
    </row>
    <row r="27" spans="2:15" ht="14.4" customHeight="1" x14ac:dyDescent="0.3">
      <c r="B27" s="233" t="s">
        <v>661</v>
      </c>
      <c r="C27" s="234"/>
      <c r="D27" s="235"/>
      <c r="E27" s="227" t="s">
        <v>541</v>
      </c>
      <c r="F27" s="232" t="s">
        <v>652</v>
      </c>
      <c r="G27" s="232"/>
      <c r="I27" s="231" t="s">
        <v>696</v>
      </c>
      <c r="J27" s="231"/>
      <c r="K27" s="231"/>
      <c r="L27" s="231"/>
      <c r="M27" s="231"/>
      <c r="N27" s="231"/>
      <c r="O27" s="231"/>
    </row>
    <row r="28" spans="2:15" ht="31.2" x14ac:dyDescent="0.3">
      <c r="B28" s="233"/>
      <c r="C28" s="234"/>
      <c r="D28" s="235"/>
      <c r="E28" s="227" t="s">
        <v>543</v>
      </c>
      <c r="F28" s="232" t="s">
        <v>653</v>
      </c>
      <c r="G28" s="232"/>
    </row>
    <row r="29" spans="2:15" ht="24" customHeight="1" x14ac:dyDescent="0.3">
      <c r="B29" s="233" t="s">
        <v>547</v>
      </c>
      <c r="C29" s="234"/>
      <c r="D29" s="235"/>
      <c r="E29" s="227" t="s">
        <v>548</v>
      </c>
      <c r="F29" s="232" t="s">
        <v>654</v>
      </c>
      <c r="G29" s="232"/>
      <c r="I29" s="192" t="s">
        <v>702</v>
      </c>
      <c r="J29" s="240"/>
      <c r="K29" s="240"/>
      <c r="L29" s="240"/>
      <c r="M29" s="240"/>
    </row>
    <row r="30" spans="2:15" x14ac:dyDescent="0.3">
      <c r="B30" s="233"/>
      <c r="C30" s="234"/>
      <c r="D30" s="235"/>
      <c r="E30" s="227" t="s">
        <v>549</v>
      </c>
      <c r="F30" s="232" t="s">
        <v>655</v>
      </c>
      <c r="G30" s="232"/>
      <c r="I30" s="226" t="s">
        <v>698</v>
      </c>
      <c r="J30" s="226"/>
      <c r="K30" s="226"/>
      <c r="L30" s="226"/>
      <c r="M30" s="226"/>
    </row>
    <row r="31" spans="2:15" ht="62.4" x14ac:dyDescent="0.3">
      <c r="B31" s="233"/>
      <c r="C31" s="234"/>
      <c r="D31" s="235"/>
      <c r="E31" s="227" t="s">
        <v>550</v>
      </c>
      <c r="F31" s="232" t="s">
        <v>656</v>
      </c>
      <c r="G31" s="232"/>
      <c r="I31" s="227" t="s">
        <v>557</v>
      </c>
      <c r="J31" s="142" t="s">
        <v>566</v>
      </c>
      <c r="K31" s="142" t="s">
        <v>567</v>
      </c>
      <c r="L31" s="142" t="s">
        <v>568</v>
      </c>
      <c r="M31" s="142" t="s">
        <v>569</v>
      </c>
    </row>
    <row r="32" spans="2:15" ht="15.6" customHeight="1" x14ac:dyDescent="0.3">
      <c r="B32" s="233" t="s">
        <v>551</v>
      </c>
      <c r="C32" s="234"/>
      <c r="D32" s="235"/>
      <c r="E32" s="158"/>
      <c r="F32" s="232" t="s">
        <v>654</v>
      </c>
      <c r="G32" s="232"/>
      <c r="I32" s="227">
        <v>1</v>
      </c>
      <c r="J32" s="228" t="s">
        <v>706</v>
      </c>
      <c r="K32" s="228" t="s">
        <v>699</v>
      </c>
      <c r="L32" s="228" t="s">
        <v>700</v>
      </c>
      <c r="M32" s="229">
        <v>7712</v>
      </c>
    </row>
    <row r="33" spans="2:13" ht="16.2" customHeight="1" x14ac:dyDescent="0.3">
      <c r="B33" s="233" t="s">
        <v>552</v>
      </c>
      <c r="C33" s="234"/>
      <c r="D33" s="235"/>
      <c r="E33" s="158"/>
      <c r="F33" s="232" t="s">
        <v>662</v>
      </c>
      <c r="G33" s="232"/>
      <c r="I33" s="231" t="s">
        <v>701</v>
      </c>
      <c r="J33" s="231"/>
      <c r="K33" s="231"/>
      <c r="L33" s="231"/>
      <c r="M33" s="231"/>
    </row>
    <row r="34" spans="2:13" ht="15.6" customHeight="1" x14ac:dyDescent="0.3">
      <c r="B34" s="233" t="s">
        <v>657</v>
      </c>
      <c r="C34" s="234"/>
      <c r="D34" s="235"/>
      <c r="E34" s="158"/>
      <c r="F34" s="232" t="s">
        <v>658</v>
      </c>
      <c r="G34" s="232"/>
    </row>
    <row r="35" spans="2:13" x14ac:dyDescent="0.3">
      <c r="B35" s="231" t="s">
        <v>659</v>
      </c>
      <c r="C35" s="231"/>
      <c r="D35" s="228"/>
      <c r="E35" s="158"/>
      <c r="F35" s="232" t="s">
        <v>660</v>
      </c>
      <c r="G35" s="232"/>
    </row>
    <row r="36" spans="2:13" ht="14.4" customHeight="1" x14ac:dyDescent="0.3">
      <c r="B36" s="231" t="s">
        <v>553</v>
      </c>
      <c r="C36" s="231"/>
      <c r="D36" s="231"/>
      <c r="E36" s="231"/>
      <c r="F36" s="231"/>
      <c r="G36" s="231"/>
    </row>
    <row r="37" spans="2:13" ht="14.4" customHeight="1" x14ac:dyDescent="0.3">
      <c r="B37" s="231" t="s">
        <v>554</v>
      </c>
      <c r="C37" s="231"/>
      <c r="D37" s="231"/>
      <c r="E37" s="231"/>
      <c r="F37" s="231"/>
      <c r="G37" s="231"/>
    </row>
    <row r="38" spans="2:13" ht="26.4" customHeight="1" x14ac:dyDescent="0.3">
      <c r="B38" s="231" t="s">
        <v>555</v>
      </c>
      <c r="C38" s="231"/>
      <c r="D38" s="231"/>
      <c r="E38" s="231"/>
      <c r="F38" s="231"/>
      <c r="G38" s="231"/>
    </row>
  </sheetData>
  <mergeCells count="67">
    <mergeCell ref="I27:O27"/>
    <mergeCell ref="I20:O20"/>
    <mergeCell ref="I30:M30"/>
    <mergeCell ref="I33:M33"/>
    <mergeCell ref="I29:M29"/>
    <mergeCell ref="I3:P3"/>
    <mergeCell ref="I13:O13"/>
    <mergeCell ref="I14:J15"/>
    <mergeCell ref="K14:L14"/>
    <mergeCell ref="N14:N15"/>
    <mergeCell ref="O14:O15"/>
    <mergeCell ref="I12:O12"/>
    <mergeCell ref="B26:E26"/>
    <mergeCell ref="I4:P4"/>
    <mergeCell ref="I5:K5"/>
    <mergeCell ref="I6:I10"/>
    <mergeCell ref="J6:J8"/>
    <mergeCell ref="J9:K9"/>
    <mergeCell ref="J10:K10"/>
    <mergeCell ref="I16:I17"/>
    <mergeCell ref="I18:O18"/>
    <mergeCell ref="I21:O21"/>
    <mergeCell ref="I22:J22"/>
    <mergeCell ref="I23:I25"/>
    <mergeCell ref="I26:O26"/>
    <mergeCell ref="B27:D27"/>
    <mergeCell ref="B28:D28"/>
    <mergeCell ref="B29:D29"/>
    <mergeCell ref="B30:D30"/>
    <mergeCell ref="B31:D31"/>
    <mergeCell ref="B36:G36"/>
    <mergeCell ref="B37:G37"/>
    <mergeCell ref="B38:G38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B24:G24"/>
    <mergeCell ref="B35:C35"/>
    <mergeCell ref="B32:D32"/>
    <mergeCell ref="B33:D33"/>
    <mergeCell ref="B34:D34"/>
    <mergeCell ref="B14:C14"/>
    <mergeCell ref="D14:E14"/>
    <mergeCell ref="F14:G14"/>
    <mergeCell ref="B15:C15"/>
    <mergeCell ref="D15:E15"/>
    <mergeCell ref="F15:G15"/>
    <mergeCell ref="B17:G17"/>
    <mergeCell ref="B18:G18"/>
    <mergeCell ref="B23:G23"/>
    <mergeCell ref="B25:C25"/>
    <mergeCell ref="B13:C13"/>
    <mergeCell ref="D13:E13"/>
    <mergeCell ref="F13:G13"/>
    <mergeCell ref="B3:F3"/>
    <mergeCell ref="B4:C4"/>
    <mergeCell ref="B5:C7"/>
    <mergeCell ref="B8:C10"/>
    <mergeCell ref="B12:G12"/>
  </mergeCells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F6CE0-C459-450B-AC2E-D6229A9B5D92}">
  <dimension ref="A1"/>
  <sheetViews>
    <sheetView workbookViewId="0">
      <selection activeCell="F11" sqref="F1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10</vt:i4>
      </vt:variant>
    </vt:vector>
  </HeadingPairs>
  <TitlesOfParts>
    <vt:vector size="10" baseType="lpstr">
      <vt:lpstr>form respon</vt:lpstr>
      <vt:lpstr>blueprint impulsive buying</vt:lpstr>
      <vt:lpstr>blueprint social exclusion</vt:lpstr>
      <vt:lpstr>tryout impulsive buying</vt:lpstr>
      <vt:lpstr>tryout social exclusion</vt:lpstr>
      <vt:lpstr>final form respon</vt:lpstr>
      <vt:lpstr>penelitian impulsive buying</vt:lpstr>
      <vt:lpstr>penelitian social exclusion</vt:lpstr>
      <vt:lpstr>data masuk file skripsi</vt:lpstr>
      <vt:lpstr>lampiran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safira tugas</dc:creator>
  <cp:lastModifiedBy>safira tugas</cp:lastModifiedBy>
  <dcterms:created xsi:type="dcterms:W3CDTF">2026-01-06T17:32:13Z</dcterms:created>
  <dcterms:modified xsi:type="dcterms:W3CDTF">2026-02-15T21:21:29Z</dcterms:modified>
</cp:coreProperties>
</file>